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ham.'!$A$1:$F$82</definedName>
    <definedName name="_xlnm.Print_Area" localSheetId="0">'Ekamut-caxs'!$A$1:$E$73</definedName>
    <definedName name="_xlnm.Print_Area" localSheetId="2">'Ekamutneri ham.'!$A$1:$F$67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7" l="1"/>
  <c r="C29" i="7"/>
  <c r="C10" i="11" l="1"/>
  <c r="B10" i="11"/>
  <c r="D29" i="19" l="1"/>
  <c r="L30" i="19"/>
  <c r="H11" i="7"/>
  <c r="D47" i="19" l="1"/>
  <c r="D62" i="19" l="1"/>
  <c r="D61" i="19"/>
  <c r="D23" i="15" l="1"/>
  <c r="C23" i="15"/>
  <c r="D19" i="15"/>
  <c r="C19" i="15"/>
  <c r="D15" i="15"/>
  <c r="C15" i="15"/>
  <c r="D11" i="15"/>
  <c r="C11" i="15"/>
  <c r="D7" i="15"/>
  <c r="C7" i="15"/>
  <c r="B56" i="9" l="1"/>
  <c r="B53" i="9"/>
  <c r="G29" i="19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F11" i="12" l="1"/>
  <c r="F12" i="12"/>
  <c r="F13" i="12"/>
  <c r="F14" i="12"/>
  <c r="F15" i="12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6" i="9" s="1"/>
  <c r="A57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7" i="9"/>
  <c r="B58" i="9"/>
  <c r="B59" i="9"/>
  <c r="B60" i="9"/>
  <c r="B23" i="9"/>
  <c r="B21" i="9"/>
  <c r="B20" i="9"/>
  <c r="A9" i="9"/>
  <c r="A10" i="9" s="1"/>
  <c r="A11" i="9" s="1"/>
  <c r="A12" i="9" s="1"/>
  <c r="A13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5" i="7" s="1"/>
  <c r="A57" i="7" s="1"/>
  <c r="A58" i="7" s="1"/>
  <c r="A59" i="7" s="1"/>
  <c r="A60" i="7" s="1"/>
  <c r="A61" i="7" s="1"/>
  <c r="A66" i="7" s="1"/>
  <c r="A18" i="7"/>
  <c r="A19" i="7" s="1"/>
  <c r="A20" i="7" s="1"/>
  <c r="A21" i="7" s="1"/>
  <c r="A22" i="7" s="1"/>
  <c r="A23" i="7" s="1"/>
  <c r="A15" i="7"/>
  <c r="A16" i="7" s="1"/>
  <c r="A17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5" i="19" s="1"/>
  <c r="A57" i="19" s="1"/>
  <c r="A58" i="19" s="1"/>
  <c r="A59" i="19" s="1"/>
  <c r="A60" i="19" s="1"/>
  <c r="A63" i="19" s="1"/>
  <c r="A53" i="10" l="1"/>
  <c r="A54" i="10" s="1"/>
  <c r="A55" i="10" s="1"/>
  <c r="A59" i="10" s="1"/>
  <c r="A60" i="10" s="1"/>
  <c r="A59" i="9"/>
  <c r="A60" i="9" s="1"/>
  <c r="I9" i="12"/>
  <c r="D13" i="19" l="1"/>
  <c r="D49" i="19" s="1"/>
  <c r="F15" i="7" l="1"/>
  <c r="F16" i="7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E12" i="12"/>
  <c r="E13" i="12"/>
  <c r="E14" i="12"/>
  <c r="E15" i="12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5" i="9"/>
  <c r="D63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M26" i="7" s="1"/>
  <c r="D56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D53" i="10" s="1"/>
  <c r="E53" i="10" s="1"/>
  <c r="F60" i="7"/>
  <c r="M17" i="7" l="1"/>
  <c r="D54" i="10"/>
  <c r="M60" i="7"/>
  <c r="D47" i="10"/>
  <c r="M53" i="7"/>
  <c r="M59" i="7"/>
  <c r="D18" i="9" l="1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7" i="9"/>
  <c r="D58" i="9"/>
  <c r="D59" i="9"/>
  <c r="D60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6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6" i="10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60" i="9"/>
  <c r="E59" i="9"/>
  <c r="E58" i="9"/>
  <c r="E57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1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61" i="9"/>
  <c r="E61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<sst xmlns="http://schemas.openxmlformats.org/spreadsheetml/2006/main" count="429" uniqueCount="268">
  <si>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</si>
  <si>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</si>
  <si>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</si>
  <si>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</si>
  <si>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</si>
  <si>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</si>
  <si>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</si>
  <si>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</si>
  <si>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</si>
  <si>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</si>
  <si>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</si>
  <si>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</si>
  <si>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</si>
  <si>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</si>
  <si>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</si>
  <si>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</si>
  <si>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</si>
  <si>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</si>
  <si>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</si>
  <si>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</si>
  <si>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</si>
  <si>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</si>
  <si>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</si>
  <si>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</si>
  <si>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</si>
  <si>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</si>
  <si>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</si>
  <si>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</si>
  <si>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</si>
  <si>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</si>
  <si>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</si>
  <si>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</si>
  <si>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</si>
  <si>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</si>
  <si>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</si>
  <si>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</si>
  <si>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</si>
  <si>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</si>
  <si>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</si>
  <si>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</si>
  <si>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</si>
  <si>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</si>
  <si>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</si>
  <si>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</si>
  <si>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</si>
  <si>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</si>
  <si>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</si>
  <si>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</si>
  <si>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</si>
  <si>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</si>
  <si>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</si>
  <si>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</si>
  <si>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</si>
  <si>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</si>
  <si>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</si>
  <si>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</si>
  <si>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</si>
  <si>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</si>
  <si>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</si>
  <si>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</si>
  <si>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</si>
  <si>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</si>
  <si>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</si>
  <si>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</si>
  <si>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</si>
  <si>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</si>
  <si>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</si>
  <si>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</si>
  <si>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</si>
  <si>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</si>
  <si>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</si>
  <si>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</si>
  <si>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</si>
  <si>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</si>
  <si>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</si>
  <si>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</si>
  <si>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</si>
  <si>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</si>
  <si>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</si>
  <si>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</si>
  <si>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</si>
  <si>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</si>
  <si>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</si>
  <si>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</si>
  <si>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</si>
  <si>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</si>
  <si>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</si>
  <si>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</si>
  <si>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</si>
  <si>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</si>
  <si>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</si>
  <si>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</si>
  <si>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</si>
  <si>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</si>
  <si>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</si>
  <si>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</si>
  <si>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</si>
  <si>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</si>
  <si>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</si>
  <si>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</si>
  <si>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</si>
  <si>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</si>
  <si>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</si>
  <si>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</si>
  <si>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</si>
  <si>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</si>
  <si>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</si>
  <si>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</si>
  <si>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</si>
  <si>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</si>
  <si>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</si>
  <si>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</si>
  <si>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</si>
  <si>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</si>
  <si>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</si>
  <si>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</si>
  <si>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</si>
  <si>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</si>
  <si>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</si>
  <si>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</si>
  <si>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</si>
  <si>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</si>
  <si>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</si>
  <si>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</si>
  <si>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</si>
  <si>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</si>
  <si>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</si>
  <si>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</si>
  <si>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</si>
  <si>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</si>
  <si>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</si>
  <si>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</si>
  <si>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</si>
  <si>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</si>
  <si>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</si>
  <si>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</si>
  <si>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</si>
  <si>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</si>
  <si>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</si>
  <si>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</si>
  <si>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</si>
  <si>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</si>
  <si>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</si>
  <si>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</si>
  <si>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</si>
  <si>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</si>
  <si>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</si>
  <si>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</si>
  <si>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</si>
  <si>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</si>
  <si>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</si>
  <si>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</si>
  <si>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</si>
  <si>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</si>
  <si>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</si>
  <si>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</si>
  <si>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</si>
  <si>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</si>
  <si>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</si>
  <si>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</si>
  <si>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</si>
  <si>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</si>
  <si>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</si>
  <si>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</si>
  <si>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</si>
  <si>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</si>
  <si>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</si>
  <si>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</si>
  <si>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</si>
  <si>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</si>
  <si>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</si>
  <si>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</si>
  <si>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</si>
  <si>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</si>
  <si>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</si>
  <si>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</si>
  <si>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</si>
  <si>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</si>
  <si>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</si>
  <si>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</si>
  <si>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</si>
  <si>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</si>
  <si>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</si>
  <si>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</si>
  <si>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</si>
  <si>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</si>
  <si>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</si>
  <si>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</si>
  <si>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</si>
  <si>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</si>
  <si>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</si>
  <si>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</si>
  <si>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</si>
  <si>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</si>
  <si>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</si>
  <si>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</si>
  <si>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</si>
  <si>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</si>
  <si>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</si>
  <si>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</si>
  <si>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</si>
  <si>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</si>
  <si>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</si>
  <si>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</si>
  <si>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</si>
  <si>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</si>
  <si>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</si>
  <si>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</si>
  <si>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</si>
  <si>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</si>
  <si>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</si>
  <si>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</si>
  <si>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</si>
  <si>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</si>
  <si>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</si>
  <si>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</si>
  <si>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</si>
  <si>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</si>
  <si>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</si>
  <si>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</si>
  <si>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</si>
  <si>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</si>
  <si>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</si>
  <si>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</si>
  <si>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</si>
  <si>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</si>
  <si>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</si>
  <si>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</si>
  <si>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</si>
  <si>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</si>
  <si>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</si>
  <si>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</si>
  <si>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</si>
  <si>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</si>
  <si>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</si>
  <si>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</si>
  <si>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</si>
  <si>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</si>
  <si>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</si>
  <si>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</si>
  <si>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</si>
  <si>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</si>
  <si>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</si>
  <si>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</si>
  <si>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</si>
  <si>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</si>
  <si>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</si>
  <si>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</si>
  <si>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</si>
  <si>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</si>
  <si>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</si>
  <si>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</si>
  <si>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</si>
  <si>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</si>
  <si>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</si>
  <si>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</si>
  <si>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</si>
  <si>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</si>
  <si>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հ․7 մսուր-մանկապարտեզ» ՀՈԱԿ-ի </t>
  </si>
  <si>
    <t>Գումարների փոխհտուցման գծով ներառ և վերապ</t>
  </si>
  <si>
    <t>Դուրս գրվող գույքի գնհատման գխով</t>
  </si>
  <si>
    <t>Հիմնական միջոցների լուծարման ծախսեր</t>
  </si>
  <si>
    <t>Ա․Աղաջանյան</t>
  </si>
  <si>
    <t>Գ․ Եղիազարյան</t>
  </si>
  <si>
    <t>50.0-ղեկավարի աթոռ,ունեն թույլտվություն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</si>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</sst>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67" fillId="0" borderId="39" xfId="0" applyFont="1" applyBorder="1" applyAlignment="1" applyProtection="1">
      <alignment horizontal="left"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62.7109375" style="7" customWidth="1"/>
    <col min="3" max="3" width="23" style="7" customWidth="1"/>
    <col min="4" max="4" width="21.42578125" style="39" customWidth="1"/>
    <col min="5" max="5" width="5.1406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0" s="6" customFormat="1">
      <c r="C1" s="493"/>
      <c r="D1" s="493" t="s">
        <v>199</v>
      </c>
      <c r="E1" s="509">
        <v>111</v>
      </c>
      <c r="F1" s="493"/>
    </row>
    <row r="2" spans="1:10" s="6" customFormat="1">
      <c r="C2" s="493"/>
      <c r="D2" s="546" t="s">
        <v>40</v>
      </c>
      <c r="E2" s="546"/>
      <c r="F2" s="493"/>
    </row>
    <row r="3" spans="1:10" s="6" customFormat="1">
      <c r="C3" s="493"/>
      <c r="D3" s="547" t="s">
        <v>252</v>
      </c>
      <c r="E3" s="547"/>
      <c r="F3" s="493"/>
    </row>
    <row r="4" spans="1:10" s="533" customFormat="1" ht="24.75" customHeight="1">
      <c r="B4" s="534"/>
      <c r="C4" s="534"/>
      <c r="D4" s="546" t="s">
        <v>253</v>
      </c>
      <c r="E4" s="546"/>
    </row>
    <row r="5" spans="1:10" s="533" customFormat="1" ht="20.25" customHeight="1">
      <c r="B5" s="534"/>
      <c r="C5" s="546" t="s">
        <v>254</v>
      </c>
      <c r="D5" s="546"/>
      <c r="E5" s="546"/>
    </row>
    <row r="6" spans="1:10" ht="20.25">
      <c r="A6" s="551" t="s">
        <v>41</v>
      </c>
      <c r="B6" s="551"/>
      <c r="C6" s="551"/>
      <c r="D6" s="551"/>
      <c r="E6" s="551"/>
      <c r="F6" s="41"/>
    </row>
    <row r="7" spans="1:10" ht="20.45" customHeight="1">
      <c r="A7" s="552" t="s">
        <v>258</v>
      </c>
      <c r="B7" s="552"/>
      <c r="C7" s="552"/>
      <c r="D7" s="552"/>
      <c r="E7" s="552"/>
      <c r="F7" s="71" t="s">
        <v>218</v>
      </c>
    </row>
    <row r="8" spans="1:10" ht="18.75" customHeight="1">
      <c r="A8" s="553" t="s">
        <v>231</v>
      </c>
      <c r="B8" s="553"/>
      <c r="C8" s="553"/>
      <c r="D8" s="553"/>
      <c r="E8" s="553"/>
      <c r="F8" s="42"/>
      <c r="G8" s="43"/>
      <c r="H8" s="43"/>
      <c r="I8" s="43"/>
      <c r="J8" s="43"/>
    </row>
    <row r="9" spans="1:10" ht="25.5">
      <c r="A9" s="44"/>
      <c r="B9" s="358"/>
      <c r="C9" s="44"/>
      <c r="D9" s="483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60355.199999999997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2">
        <v>3800</v>
      </c>
      <c r="E12" s="503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3"/>
      <c r="F15" s="45"/>
    </row>
    <row r="16" spans="1:10" hidden="1">
      <c r="A16" s="153">
        <f t="shared" si="0"/>
        <v>6</v>
      </c>
      <c r="B16" s="154" t="s">
        <v>70</v>
      </c>
      <c r="C16" s="51"/>
      <c r="D16" s="482"/>
      <c r="E16" s="503"/>
      <c r="F16" s="45"/>
    </row>
    <row r="17" spans="1:19">
      <c r="A17" s="153">
        <v>3</v>
      </c>
      <c r="B17" s="154" t="s">
        <v>123</v>
      </c>
      <c r="C17" s="51"/>
      <c r="D17" s="480">
        <f>SUM(D18:D19)</f>
        <v>5371.9</v>
      </c>
      <c r="E17" s="504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5371.9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6"/>
      <c r="F19" s="60" t="s">
        <v>207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f>+A20+1</f>
        <v>5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6</v>
      </c>
      <c r="B22" s="65"/>
      <c r="C22" s="515"/>
      <c r="D22" s="482"/>
      <c r="E22" s="503"/>
      <c r="F22" s="540" t="s">
        <v>229</v>
      </c>
    </row>
    <row r="23" spans="1:19">
      <c r="A23" s="46"/>
      <c r="B23" s="53" t="s">
        <v>28</v>
      </c>
      <c r="C23" s="48"/>
      <c r="D23" s="477">
        <f>SUM(D11:D17,D20:D22)</f>
        <v>69527.099999999991</v>
      </c>
      <c r="E23" s="507"/>
      <c r="F23" s="45"/>
    </row>
    <row r="24" spans="1:19" ht="18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43079.9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2080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14857.920000000002</v>
      </c>
      <c r="E29" s="503"/>
      <c r="F29" s="45"/>
      <c r="G29" s="517">
        <f>+ROUND((D11-12000)/30/12,0)</f>
        <v>134</v>
      </c>
      <c r="H29" s="517" t="s">
        <v>196</v>
      </c>
      <c r="I29" s="517">
        <v>550</v>
      </c>
      <c r="J29" s="517">
        <v>252</v>
      </c>
      <c r="K29" s="517" t="s">
        <v>197</v>
      </c>
      <c r="L29" s="517">
        <f>+ROUND(G29*I29*J29/1000,1)</f>
        <v>18572.400000000001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1375.6</v>
      </c>
      <c r="E30" s="503"/>
      <c r="F30" s="45">
        <f>+D30-Komunal!F20</f>
        <v>1375.6</v>
      </c>
      <c r="L30" s="6">
        <f>+L29*0.2</f>
        <v>3714.4800000000005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1573.4</v>
      </c>
      <c r="E31" s="503"/>
      <c r="F31" s="45">
        <f>+D31-Komunal!J20</f>
        <v>1573.4</v>
      </c>
    </row>
    <row r="32" spans="1:19" ht="18" customHeight="1">
      <c r="A32" s="153">
        <f t="shared" si="1"/>
        <v>5</v>
      </c>
      <c r="B32" s="154" t="s">
        <v>16</v>
      </c>
      <c r="C32" s="51"/>
      <c r="D32" s="482">
        <f>+Komunal!N28</f>
        <v>283.7</v>
      </c>
      <c r="E32" s="503"/>
      <c r="F32" s="45">
        <f>+D32-Komunal!N20</f>
        <v>283.7</v>
      </c>
    </row>
    <row r="33" spans="1:14">
      <c r="A33" s="153">
        <f t="shared" si="1"/>
        <v>6</v>
      </c>
      <c r="B33" s="154" t="s">
        <v>17</v>
      </c>
      <c r="C33" s="51"/>
      <c r="D33" s="482">
        <v>46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40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v>154.69999999999999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25.1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22</v>
      </c>
      <c r="C38" s="52"/>
      <c r="D38" s="479">
        <v>72</v>
      </c>
      <c r="E38" s="506"/>
      <c r="F38" s="9"/>
      <c r="G38" s="2"/>
      <c r="H38" s="2"/>
      <c r="J38" s="549" t="s">
        <v>198</v>
      </c>
      <c r="K38" s="549"/>
      <c r="L38" s="2"/>
    </row>
    <row r="39" spans="1:14" ht="17.45" customHeight="1" thickBot="1">
      <c r="A39" s="153">
        <f>+A35+1</f>
        <v>9</v>
      </c>
      <c r="B39" s="154" t="s">
        <v>23</v>
      </c>
      <c r="C39" s="51"/>
      <c r="D39" s="482">
        <v>20</v>
      </c>
      <c r="E39" s="503"/>
      <c r="F39" s="45"/>
      <c r="I39" s="518"/>
      <c r="J39" s="550"/>
      <c r="K39" s="550"/>
    </row>
    <row r="40" spans="1:14" ht="18" thickBot="1">
      <c r="A40" s="153">
        <f>+A39+1</f>
        <v>10</v>
      </c>
      <c r="B40" s="154" t="s">
        <v>29</v>
      </c>
      <c r="C40" s="51"/>
      <c r="D40" s="482">
        <f>N40</f>
        <v>735</v>
      </c>
      <c r="E40" s="503"/>
      <c r="F40" s="45" t="s">
        <v>256</v>
      </c>
      <c r="J40" s="526">
        <v>5</v>
      </c>
      <c r="K40" s="524" t="s">
        <v>196</v>
      </c>
      <c r="L40" s="520">
        <v>147</v>
      </c>
      <c r="M40" s="527" t="s">
        <v>197</v>
      </c>
      <c r="N40" s="530">
        <f>+J40*L40</f>
        <v>735</v>
      </c>
    </row>
    <row r="41" spans="1:14">
      <c r="A41" s="153">
        <f t="shared" ref="A41:A59" si="2">+A40+1</f>
        <v>11</v>
      </c>
      <c r="B41" s="154" t="s">
        <v>24</v>
      </c>
      <c r="C41" s="51"/>
      <c r="D41" s="482">
        <v>93.4</v>
      </c>
      <c r="E41" s="503"/>
      <c r="F41" s="45"/>
      <c r="J41" s="525">
        <f>+J40</f>
        <v>5</v>
      </c>
      <c r="K41" s="516" t="s">
        <v>196</v>
      </c>
      <c r="L41" s="516">
        <v>28</v>
      </c>
      <c r="M41" s="528" t="s">
        <v>197</v>
      </c>
      <c r="N41" s="531">
        <f>+J41*L41</f>
        <v>140</v>
      </c>
    </row>
    <row r="42" spans="1:14">
      <c r="A42" s="153">
        <f t="shared" si="2"/>
        <v>12</v>
      </c>
      <c r="B42" s="154" t="s">
        <v>73</v>
      </c>
      <c r="C42" s="51"/>
      <c r="D42" s="482">
        <v>92.2</v>
      </c>
      <c r="E42" s="503"/>
      <c r="F42" s="45"/>
      <c r="J42" s="521">
        <f>+J40</f>
        <v>5</v>
      </c>
      <c r="K42" s="516" t="s">
        <v>196</v>
      </c>
      <c r="L42" s="516">
        <v>28</v>
      </c>
      <c r="M42" s="528" t="s">
        <v>197</v>
      </c>
      <c r="N42" s="531">
        <f>+J42*L42</f>
        <v>140</v>
      </c>
    </row>
    <row r="43" spans="1:14">
      <c r="A43" s="153">
        <f t="shared" si="2"/>
        <v>13</v>
      </c>
      <c r="B43" s="154" t="s">
        <v>47</v>
      </c>
      <c r="C43" s="51"/>
      <c r="D43" s="482">
        <v>77.2</v>
      </c>
      <c r="E43" s="503"/>
      <c r="F43" s="45"/>
      <c r="J43" s="521">
        <f>+J40</f>
        <v>5</v>
      </c>
      <c r="K43" s="516" t="s">
        <v>196</v>
      </c>
      <c r="L43" s="516">
        <v>72.5</v>
      </c>
      <c r="M43" s="528" t="s">
        <v>197</v>
      </c>
      <c r="N43" s="531">
        <f>+J43*L43</f>
        <v>362.5</v>
      </c>
    </row>
    <row r="44" spans="1:14" ht="18" thickBot="1">
      <c r="A44" s="153">
        <f t="shared" si="2"/>
        <v>14</v>
      </c>
      <c r="B44" s="154" t="s">
        <v>118</v>
      </c>
      <c r="C44" s="51"/>
      <c r="D44" s="482">
        <v>30</v>
      </c>
      <c r="E44" s="503"/>
      <c r="F44" s="45"/>
      <c r="J44" s="522">
        <f>+J40</f>
        <v>5</v>
      </c>
      <c r="K44" s="523" t="s">
        <v>196</v>
      </c>
      <c r="L44" s="523">
        <v>38.700000000000003</v>
      </c>
      <c r="M44" s="529" t="s">
        <v>197</v>
      </c>
      <c r="N44" s="532">
        <f>+J44*L44</f>
        <v>193.5</v>
      </c>
    </row>
    <row r="45" spans="1:14">
      <c r="A45" s="153">
        <f t="shared" si="2"/>
        <v>15</v>
      </c>
      <c r="B45" s="154" t="s">
        <v>119</v>
      </c>
      <c r="C45" s="51"/>
      <c r="D45" s="482">
        <v>120</v>
      </c>
      <c r="E45" s="503"/>
      <c r="F45" s="45"/>
    </row>
    <row r="46" spans="1:14">
      <c r="A46" s="153">
        <f t="shared" si="2"/>
        <v>16</v>
      </c>
      <c r="B46" s="154" t="s">
        <v>25</v>
      </c>
      <c r="C46" s="51"/>
      <c r="D46" s="482">
        <v>178.5</v>
      </c>
      <c r="E46" s="503"/>
      <c r="F46" s="45"/>
    </row>
    <row r="47" spans="1:14">
      <c r="A47" s="153">
        <f t="shared" si="2"/>
        <v>17</v>
      </c>
      <c r="B47" s="154" t="s">
        <v>26</v>
      </c>
      <c r="C47" s="51"/>
      <c r="D47" s="482">
        <f>100+134.5</f>
        <v>234.5</v>
      </c>
      <c r="E47" s="503"/>
      <c r="F47" s="45"/>
    </row>
    <row r="48" spans="1:14" ht="26.25" hidden="1" customHeight="1">
      <c r="A48" s="153">
        <f t="shared" si="2"/>
        <v>18</v>
      </c>
      <c r="B48" s="154" t="s">
        <v>65</v>
      </c>
      <c r="C48" s="51"/>
      <c r="D48" s="482"/>
      <c r="E48" s="503"/>
      <c r="F48" s="45"/>
    </row>
    <row r="49" spans="1:12" hidden="1">
      <c r="A49" s="153">
        <f t="shared" si="2"/>
        <v>19</v>
      </c>
      <c r="B49" s="154" t="s">
        <v>52</v>
      </c>
      <c r="C49" s="51"/>
      <c r="D49" s="482">
        <f>+D13</f>
        <v>0</v>
      </c>
      <c r="E49" s="503"/>
      <c r="F49" s="45"/>
    </row>
    <row r="50" spans="1:12">
      <c r="A50" s="153">
        <v>18</v>
      </c>
      <c r="B50" s="154" t="s">
        <v>44</v>
      </c>
      <c r="C50" s="51"/>
      <c r="D50" s="482">
        <v>105</v>
      </c>
      <c r="E50" s="503"/>
      <c r="F50" s="45"/>
    </row>
    <row r="51" spans="1:12">
      <c r="A51" s="153">
        <f t="shared" si="2"/>
        <v>19</v>
      </c>
      <c r="B51" s="154" t="s">
        <v>74</v>
      </c>
      <c r="C51" s="51"/>
      <c r="D51" s="482">
        <v>105</v>
      </c>
      <c r="E51" s="503"/>
      <c r="F51" s="45"/>
    </row>
    <row r="52" spans="1:12">
      <c r="A52" s="153">
        <f t="shared" si="2"/>
        <v>20</v>
      </c>
      <c r="B52" s="154" t="s">
        <v>75</v>
      </c>
      <c r="C52" s="51"/>
      <c r="D52" s="482">
        <v>50</v>
      </c>
      <c r="E52" s="503"/>
      <c r="F52" s="45"/>
    </row>
    <row r="53" spans="1:12" hidden="1">
      <c r="A53" s="153">
        <f t="shared" si="2"/>
        <v>21</v>
      </c>
      <c r="B53" s="154" t="s">
        <v>45</v>
      </c>
      <c r="C53" s="51"/>
      <c r="D53" s="482"/>
      <c r="E53" s="503"/>
      <c r="F53" s="45"/>
    </row>
    <row r="54" spans="1:12">
      <c r="A54" s="153">
        <v>21</v>
      </c>
      <c r="B54" s="154" t="s">
        <v>120</v>
      </c>
      <c r="C54" s="51"/>
      <c r="D54" s="482">
        <v>60</v>
      </c>
      <c r="E54" s="503"/>
      <c r="F54" s="45"/>
    </row>
    <row r="55" spans="1:12" hidden="1">
      <c r="A55" s="153">
        <f t="shared" si="2"/>
        <v>22</v>
      </c>
      <c r="B55" s="154" t="s">
        <v>46</v>
      </c>
      <c r="C55" s="51"/>
      <c r="D55" s="482"/>
      <c r="E55" s="503"/>
      <c r="F55" s="45"/>
    </row>
    <row r="56" spans="1:12">
      <c r="A56" s="153">
        <v>22</v>
      </c>
      <c r="B56" s="154" t="s">
        <v>62</v>
      </c>
      <c r="C56" s="51"/>
      <c r="D56" s="482">
        <v>60</v>
      </c>
      <c r="E56" s="503"/>
      <c r="F56" s="45"/>
    </row>
    <row r="57" spans="1:12" hidden="1">
      <c r="A57" s="153">
        <f t="shared" si="2"/>
        <v>23</v>
      </c>
      <c r="B57" s="154"/>
      <c r="C57" s="51"/>
      <c r="D57" s="482"/>
      <c r="E57" s="503"/>
      <c r="F57" s="45"/>
    </row>
    <row r="58" spans="1:12" hidden="1">
      <c r="A58" s="153">
        <f t="shared" si="2"/>
        <v>24</v>
      </c>
      <c r="B58" s="154"/>
      <c r="C58" s="51"/>
      <c r="D58" s="482"/>
      <c r="E58" s="503"/>
      <c r="F58" s="45"/>
    </row>
    <row r="59" spans="1:12" s="6" customFormat="1" hidden="1">
      <c r="A59" s="153">
        <f t="shared" si="2"/>
        <v>25</v>
      </c>
      <c r="B59" s="65"/>
      <c r="C59" s="515"/>
      <c r="D59" s="482"/>
      <c r="E59" s="503"/>
      <c r="F59" s="45"/>
    </row>
    <row r="60" spans="1:12" s="6" customFormat="1" hidden="1">
      <c r="A60" s="153">
        <f>+A59+1</f>
        <v>26</v>
      </c>
      <c r="B60" s="65"/>
      <c r="C60" s="515"/>
      <c r="D60" s="482"/>
      <c r="E60" s="503"/>
      <c r="F60" s="540" t="s">
        <v>121</v>
      </c>
    </row>
    <row r="61" spans="1:12">
      <c r="A61" s="153">
        <v>23</v>
      </c>
      <c r="B61" s="154" t="s">
        <v>27</v>
      </c>
      <c r="C61" s="51"/>
      <c r="D61" s="482">
        <f>+'Ekamutneri ham.'!C57</f>
        <v>5441.3</v>
      </c>
      <c r="E61" s="503"/>
      <c r="F61" s="45"/>
    </row>
    <row r="62" spans="1:12" s="3" customFormat="1" ht="13.5">
      <c r="A62" s="156">
        <v>23.1</v>
      </c>
      <c r="B62" s="59" t="s">
        <v>76</v>
      </c>
      <c r="C62" s="52"/>
      <c r="D62" s="479">
        <f>+'Ekamutneri ham.'!C58</f>
        <v>5371.9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24</v>
      </c>
      <c r="B63" s="154" t="s">
        <v>77</v>
      </c>
      <c r="C63" s="51"/>
      <c r="D63" s="482"/>
      <c r="E63" s="503"/>
      <c r="F63" s="45"/>
    </row>
    <row r="64" spans="1:12">
      <c r="A64" s="153">
        <v>24</v>
      </c>
      <c r="B64" s="154" t="s">
        <v>66</v>
      </c>
      <c r="C64" s="51"/>
      <c r="D64" s="482">
        <v>713.8</v>
      </c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69527.12</v>
      </c>
      <c r="E65" s="507"/>
      <c r="F65" s="548">
        <f>+D23-D65</f>
        <v>-2.0000000004074536E-2</v>
      </c>
      <c r="G65" s="548"/>
    </row>
    <row r="66" spans="1:12" ht="37.5" customHeight="1">
      <c r="B66" s="57"/>
      <c r="C66" s="10"/>
      <c r="D66" s="50"/>
      <c r="E66" s="50"/>
      <c r="F66" s="45"/>
    </row>
    <row r="67" spans="1:12" s="6" customFormat="1" hidden="1">
      <c r="B67" s="430" t="s">
        <v>2</v>
      </c>
      <c r="C67" s="478"/>
      <c r="D67" s="475" t="s">
        <v>262</v>
      </c>
      <c r="E67" s="478"/>
      <c r="F67" s="45"/>
    </row>
    <row r="68" spans="1:12" s="6" customFormat="1" hidden="1">
      <c r="B68" s="428"/>
      <c r="D68" s="476" t="s">
        <v>92</v>
      </c>
      <c r="E68" s="508"/>
      <c r="F68" s="45"/>
    </row>
    <row r="69" spans="1:12" s="6" customFormat="1" hidden="1">
      <c r="B69" s="430" t="s">
        <v>6</v>
      </c>
      <c r="C69" s="475"/>
      <c r="D69" s="475" t="s">
        <v>263</v>
      </c>
      <c r="E69" s="475"/>
      <c r="F69" s="45"/>
    </row>
    <row r="70" spans="1:12" s="6" customFormat="1" hidden="1">
      <c r="B70" s="45"/>
      <c r="D70" s="476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36.75" customHeight="1">
      <c r="A72" s="602" t="s">
        <v>265</v>
      </c>
      <c r="B72" s="602"/>
      <c r="C72" s="401"/>
      <c r="D72" s="604" t="s">
        <v>266</v>
      </c>
      <c r="E72" s="604"/>
      <c r="G72" s="603" t="s">
        <v>267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1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9.5703125" style="408" customWidth="1"/>
    <col min="3" max="5" width="11.5703125" style="360" customWidth="1"/>
    <col min="6" max="6" width="11.5703125" style="82" customWidth="1"/>
    <col min="7" max="7" width="3.85546875" style="82" customWidth="1"/>
    <col min="8" max="8" width="23.140625" style="109" hidden="1" customWidth="1"/>
    <col min="9" max="9" width="7.5703125" style="89" hidden="1" customWidth="1"/>
    <col min="10" max="10" width="11.42578125" style="89" hidden="1" customWidth="1"/>
    <col min="11" max="13" width="0" style="81" hidden="1" customWidth="1"/>
    <col min="14" max="16" width="9.140625" style="8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544">
        <f>+'Ekamut-caxs'!E1+1</f>
        <v>112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5" t="s">
        <v>40</v>
      </c>
      <c r="F2" s="555"/>
      <c r="G2" s="555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5" t="s">
        <v>252</v>
      </c>
      <c r="F3" s="555"/>
      <c r="G3" s="555"/>
      <c r="H3" s="107"/>
      <c r="I3" s="509"/>
      <c r="J3" s="509"/>
    </row>
    <row r="4" spans="1:16" s="77" customFormat="1" ht="17.25">
      <c r="A4" s="535"/>
      <c r="B4" s="538"/>
      <c r="C4" s="539"/>
      <c r="D4" s="539"/>
      <c r="E4" s="556" t="str">
        <f>+'Ekamut-caxs'!D4</f>
        <v xml:space="preserve">_____. _____. 2023թ. </v>
      </c>
      <c r="F4" s="556"/>
      <c r="G4" s="556"/>
      <c r="H4" s="107"/>
      <c r="I4" s="509"/>
      <c r="J4" s="509"/>
    </row>
    <row r="5" spans="1:16" s="77" customFormat="1" ht="17.25">
      <c r="A5" s="535"/>
      <c r="B5" s="538"/>
      <c r="C5" s="539"/>
      <c r="D5" s="539"/>
      <c r="E5" s="556" t="str">
        <f>+'Ekamut-caxs'!C5</f>
        <v xml:space="preserve">հ. __________- Ա որոշմամբ </v>
      </c>
      <c r="F5" s="556"/>
      <c r="G5" s="556"/>
      <c r="H5" s="107"/>
      <c r="I5" s="509"/>
      <c r="J5" s="509"/>
    </row>
    <row r="6" spans="1:16" s="76" customFormat="1" ht="19.5" customHeight="1">
      <c r="A6" s="557" t="s">
        <v>41</v>
      </c>
      <c r="B6" s="557"/>
      <c r="C6" s="557"/>
      <c r="D6" s="557"/>
      <c r="E6" s="557"/>
      <c r="F6" s="557"/>
      <c r="G6" s="557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2" t="str">
        <f>+'Ekamut-caxs'!A7:D7</f>
        <v xml:space="preserve">«Երևանի հ․7 մսուր-մանկապարտեզ» ՀՈԱԿ-ի </v>
      </c>
      <c r="B7" s="552"/>
      <c r="C7" s="552"/>
      <c r="D7" s="552"/>
      <c r="E7" s="552"/>
      <c r="F7" s="552"/>
      <c r="G7" s="552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3" t="s">
        <v>232</v>
      </c>
      <c r="B8" s="553"/>
      <c r="C8" s="553"/>
      <c r="D8" s="553"/>
      <c r="E8" s="553"/>
      <c r="F8" s="553"/>
      <c r="G8" s="553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5" t="s">
        <v>211</v>
      </c>
      <c r="D11" s="491" t="s">
        <v>212</v>
      </c>
      <c r="E11" s="491" t="s">
        <v>213</v>
      </c>
      <c r="F11" s="491" t="s">
        <v>42</v>
      </c>
      <c r="G11" s="496"/>
      <c r="H11" s="281">
        <f>+F12-F65</f>
        <v>1666.3000000000015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1711.4000000000015</v>
      </c>
      <c r="D12" s="354">
        <f>+F12</f>
        <v>1711.4000000000015</v>
      </c>
      <c r="E12" s="354">
        <f>+F12</f>
        <v>1711.4000000000015</v>
      </c>
      <c r="F12" s="354">
        <f>+'Dramakani ham.'!D6</f>
        <v>1711.4000000000015</v>
      </c>
      <c r="G12" s="497"/>
      <c r="H12" s="554" t="s">
        <v>251</v>
      </c>
      <c r="I12" s="554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80</v>
      </c>
      <c r="C13" s="487">
        <f>SUM(C14:C23)</f>
        <v>13451</v>
      </c>
      <c r="D13" s="487">
        <f>SUM(D14:D23)</f>
        <v>29919.8</v>
      </c>
      <c r="E13" s="487">
        <f>SUM(E14:E23)</f>
        <v>45048.800000000003</v>
      </c>
      <c r="F13" s="487">
        <f>SUM(F14:G23)</f>
        <v>64155.199999999997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12071</v>
      </c>
      <c r="D14" s="370">
        <v>27159.8</v>
      </c>
      <c r="E14" s="370">
        <v>42248.800000000003</v>
      </c>
      <c r="F14" s="486">
        <f>+'Ekamut-caxs'!D11</f>
        <v>60355.199999999997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1380</v>
      </c>
      <c r="D15" s="370">
        <v>2760</v>
      </c>
      <c r="E15" s="370">
        <v>2800</v>
      </c>
      <c r="F15" s="486">
        <f>+'Ekamut-caxs'!D12</f>
        <v>3800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4.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7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2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9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10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15162</v>
      </c>
      <c r="D24" s="487">
        <f>D25+D67+D79</f>
        <v>31630.6</v>
      </c>
      <c r="E24" s="487">
        <f>E25+E67+E79</f>
        <v>46739.799999999996</v>
      </c>
      <c r="F24" s="487">
        <f>F25+F67+F79</f>
        <v>63767.119999999995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15112</v>
      </c>
      <c r="D25" s="487">
        <f>SUM(D26,D29:D35,D39:D61,D65:D66)</f>
        <v>31280.6</v>
      </c>
      <c r="E25" s="487">
        <f>SUM(E26,E29:E35,E39:E61,E65:E66)</f>
        <v>46389.799999999996</v>
      </c>
      <c r="F25" s="487">
        <f>SUM(F26,F29:F35,F39:F61,F65:F66)</f>
        <v>63417.119999999995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v>9890</v>
      </c>
      <c r="D26" s="370">
        <v>20710</v>
      </c>
      <c r="E26" s="370">
        <v>31530</v>
      </c>
      <c r="F26" s="486">
        <f>+'Ekamut-caxs'!D26</f>
        <v>43079.9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600</v>
      </c>
      <c r="D27" s="258">
        <v>1200</v>
      </c>
      <c r="E27" s="258">
        <v>1480</v>
      </c>
      <c r="F27" s="489">
        <f>+'Ekamut-caxs'!D27</f>
        <v>2080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f>-38+3500</f>
        <v>3462</v>
      </c>
      <c r="D29" s="370">
        <f>-41+7800</f>
        <v>7759</v>
      </c>
      <c r="E29" s="370">
        <v>11150</v>
      </c>
      <c r="F29" s="486">
        <f>+'Ekamut-caxs'!D29</f>
        <v>14857.920000000002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795</v>
      </c>
      <c r="D30" s="370">
        <v>850</v>
      </c>
      <c r="E30" s="370">
        <v>850</v>
      </c>
      <c r="F30" s="486">
        <f>+'Ekamut-caxs'!D30</f>
        <v>1375.6</v>
      </c>
      <c r="G30" s="499"/>
      <c r="H30" s="110">
        <f>+F30-Komunal!F27</f>
        <v>-1374264.4999999998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405</v>
      </c>
      <c r="D31" s="370">
        <v>810</v>
      </c>
      <c r="E31" s="370">
        <v>1150</v>
      </c>
      <c r="F31" s="486">
        <f>+'Ekamut-caxs'!D31</f>
        <v>1573.4</v>
      </c>
      <c r="G31" s="499"/>
      <c r="H31" s="110">
        <f>+F31-Komunal!J27</f>
        <v>-1571808.2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70.8</v>
      </c>
      <c r="D32" s="370">
        <v>150.30000000000001</v>
      </c>
      <c r="E32" s="370">
        <v>205.4</v>
      </c>
      <c r="F32" s="486">
        <f>+'Ekamut-caxs'!D32</f>
        <v>283.7</v>
      </c>
      <c r="G32" s="499"/>
      <c r="H32" s="110">
        <f>+F32-Komunal!N27</f>
        <v>-283381.35000000003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11.5</v>
      </c>
      <c r="D33" s="370">
        <v>23</v>
      </c>
      <c r="E33" s="370">
        <v>34.5</v>
      </c>
      <c r="F33" s="486">
        <f>+'Ekamut-caxs'!D33</f>
        <v>46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13</v>
      </c>
      <c r="D34" s="370">
        <v>22</v>
      </c>
      <c r="E34" s="370">
        <v>31</v>
      </c>
      <c r="F34" s="486">
        <f>+'Ekamut-caxs'!D34</f>
        <v>40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37.9</v>
      </c>
      <c r="D35" s="370">
        <f t="shared" si="5"/>
        <v>75.8</v>
      </c>
      <c r="E35" s="370">
        <f>SUM(E36:E38)</f>
        <v>113.7</v>
      </c>
      <c r="F35" s="486">
        <f>SUM(F36:F38)</f>
        <v>154.69999999999999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5.5</v>
      </c>
      <c r="D37" s="258">
        <v>11</v>
      </c>
      <c r="E37" s="258">
        <v>16.5</v>
      </c>
      <c r="F37" s="489">
        <f>+'Ekamut-caxs'!D37</f>
        <v>25.1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18</v>
      </c>
      <c r="D38" s="258">
        <v>36</v>
      </c>
      <c r="E38" s="258">
        <v>54</v>
      </c>
      <c r="F38" s="489">
        <f>+'Ekamut-caxs'!D38</f>
        <v>72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customHeight="1">
      <c r="A39" s="492">
        <f>+A35+1</f>
        <v>9</v>
      </c>
      <c r="B39" s="361" t="str">
        <f>+'Ekamut-caxs'!B39</f>
        <v>Բանկային ծառայության գծով</v>
      </c>
      <c r="C39" s="370">
        <v>10</v>
      </c>
      <c r="D39" s="370">
        <v>10</v>
      </c>
      <c r="E39" s="370">
        <v>20</v>
      </c>
      <c r="F39" s="486">
        <f>+'Ekamut-caxs'!D39</f>
        <v>20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f>+A39+1</f>
        <v>10</v>
      </c>
      <c r="B40" s="361" t="str">
        <f>+'Ekamut-caxs'!B40</f>
        <v>Տնտեսական ապրանքների գծով</v>
      </c>
      <c r="C40" s="370">
        <v>184</v>
      </c>
      <c r="D40" s="370">
        <v>368</v>
      </c>
      <c r="E40" s="370">
        <v>552</v>
      </c>
      <c r="F40" s="486">
        <f>+'Ekamut-caxs'!D40</f>
        <v>735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61" si="6">+A40+1</f>
        <v>11</v>
      </c>
      <c r="B41" s="361" t="str">
        <f>+'Ekamut-caxs'!B41</f>
        <v>Գրասենյակային ապրանքների գծով</v>
      </c>
      <c r="C41" s="370">
        <v>30</v>
      </c>
      <c r="D41" s="370">
        <v>40</v>
      </c>
      <c r="E41" s="370">
        <v>70</v>
      </c>
      <c r="F41" s="486">
        <f>+'Ekamut-caxs'!D41</f>
        <v>93.4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si="6"/>
        <v>12</v>
      </c>
      <c r="B42" s="361" t="str">
        <f>+'Ekamut-caxs'!B42</f>
        <v>Փոքրարժեք կամ արագամաշ առարկաների գծով</v>
      </c>
      <c r="C42" s="370">
        <v>15</v>
      </c>
      <c r="D42" s="370">
        <v>40</v>
      </c>
      <c r="E42" s="370">
        <v>70</v>
      </c>
      <c r="F42" s="486">
        <f>+'Ekamut-caxs'!D42</f>
        <v>92.2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13</v>
      </c>
      <c r="B43" s="361" t="str">
        <f>+'Ekamut-caxs'!B43</f>
        <v>Ուսումնական նյութերի գծով</v>
      </c>
      <c r="C43" s="370">
        <v>10</v>
      </c>
      <c r="D43" s="370">
        <v>40</v>
      </c>
      <c r="E43" s="370">
        <v>70</v>
      </c>
      <c r="F43" s="486">
        <f>+'Ekamut-caxs'!D43</f>
        <v>77.2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14</v>
      </c>
      <c r="B44" s="361" t="str">
        <f>+'Ekamut-caxs'!B44</f>
        <v>Դեղորայքի գծով</v>
      </c>
      <c r="C44" s="370">
        <v>10</v>
      </c>
      <c r="D44" s="370">
        <v>15</v>
      </c>
      <c r="E44" s="370">
        <v>30</v>
      </c>
      <c r="F44" s="486">
        <f>+'Ekamut-caxs'!D44</f>
        <v>30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15</v>
      </c>
      <c r="B45" s="361" t="str">
        <f>+'Ekamut-caxs'!B45</f>
        <v>Բուժ.ծառայության գծով</v>
      </c>
      <c r="C45" s="370"/>
      <c r="D45" s="370">
        <v>80</v>
      </c>
      <c r="E45" s="370">
        <v>120</v>
      </c>
      <c r="F45" s="486">
        <f>+'Ekamut-caxs'!D45</f>
        <v>120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2">
        <f t="shared" si="6"/>
        <v>16</v>
      </c>
      <c r="B46" s="361" t="str">
        <f>+'Ekamut-caxs'!B46</f>
        <v>Ընթացիկ վերանորոգման գծով</v>
      </c>
      <c r="C46" s="370"/>
      <c r="D46" s="370">
        <v>30</v>
      </c>
      <c r="E46" s="370">
        <v>50</v>
      </c>
      <c r="F46" s="486">
        <f>+'Ekamut-caxs'!D46</f>
        <v>178.5</v>
      </c>
      <c r="G46" s="499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2">
        <f t="shared" si="6"/>
        <v>17</v>
      </c>
      <c r="B47" s="361" t="str">
        <f>+'Ekamut-caxs'!B47</f>
        <v>Ջեռուցման համակարգի սպասարկման գծով</v>
      </c>
      <c r="C47" s="370">
        <v>32</v>
      </c>
      <c r="D47" s="370">
        <v>80</v>
      </c>
      <c r="E47" s="370">
        <v>113</v>
      </c>
      <c r="F47" s="486">
        <f>+'Ekamut-caxs'!D47</f>
        <v>234.5</v>
      </c>
      <c r="G47" s="499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2">
        <f t="shared" si="6"/>
        <v>18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24.75" hidden="1" customHeight="1">
      <c r="A49" s="492">
        <f t="shared" si="6"/>
        <v>19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7.25">
      <c r="A50" s="492">
        <v>18</v>
      </c>
      <c r="B50" s="361" t="str">
        <f>+'Ekamut-caxs'!B50</f>
        <v>Գնումների համակարգողի ծառայության գծով</v>
      </c>
      <c r="C50" s="370">
        <v>40</v>
      </c>
      <c r="D50" s="370">
        <v>60</v>
      </c>
      <c r="E50" s="370">
        <v>60</v>
      </c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7.25">
      <c r="A51" s="492">
        <f t="shared" si="6"/>
        <v>19</v>
      </c>
      <c r="B51" s="361" t="str">
        <f>+'Ekamut-caxs'!B51</f>
        <v>Համակարգիչների տեխնիկական սպասարկման գծով</v>
      </c>
      <c r="C51" s="370">
        <v>0</v>
      </c>
      <c r="D51" s="370">
        <v>0</v>
      </c>
      <c r="E51" s="370">
        <v>0</v>
      </c>
      <c r="F51" s="486">
        <f>+'Ekamut-caxs'!D51</f>
        <v>105</v>
      </c>
      <c r="G51" s="499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7.25">
      <c r="A52" s="492">
        <f t="shared" si="6"/>
        <v>20</v>
      </c>
      <c r="B52" s="361" t="str">
        <f>+'Ekamut-caxs'!B52</f>
        <v>Համակարգչային ծրագրի և կայքի սպասարկման գծով</v>
      </c>
      <c r="C52" s="370">
        <v>15</v>
      </c>
      <c r="D52" s="370">
        <v>25</v>
      </c>
      <c r="E52" s="370">
        <v>30</v>
      </c>
      <c r="F52" s="486">
        <f>+'Ekamut-caxs'!D52</f>
        <v>50</v>
      </c>
      <c r="G52" s="499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26.25" hidden="1" customHeight="1">
      <c r="A53" s="492">
        <f t="shared" si="6"/>
        <v>21</v>
      </c>
      <c r="B53" s="361" t="str">
        <f>+'Ekamut-caxs'!B53</f>
        <v>էլ․ստորագրության գծով</v>
      </c>
      <c r="C53" s="370"/>
      <c r="D53" s="370"/>
      <c r="E53" s="370"/>
      <c r="F53" s="486">
        <f>+'Ekamut-caxs'!D53</f>
        <v>0</v>
      </c>
      <c r="G53" s="499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2">
        <v>21</v>
      </c>
      <c r="B54" s="361" t="str">
        <f>+'Ekamut-caxs'!B54</f>
        <v>Հայտարարության գծով</v>
      </c>
      <c r="C54" s="370">
        <v>11.7</v>
      </c>
      <c r="D54" s="370">
        <v>23.4</v>
      </c>
      <c r="E54" s="370">
        <v>35.1</v>
      </c>
      <c r="F54" s="486">
        <f>+'Ekamut-caxs'!D54</f>
        <v>60</v>
      </c>
      <c r="G54" s="499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2">
        <v>22</v>
      </c>
      <c r="B56" s="361" t="str">
        <f>+'Ekamut-caxs'!B56</f>
        <v>Վերապատրաստման գծով</v>
      </c>
      <c r="C56" s="370">
        <v>24</v>
      </c>
      <c r="D56" s="370">
        <v>24</v>
      </c>
      <c r="E56" s="370">
        <v>60</v>
      </c>
      <c r="F56" s="486">
        <f>+'Ekamut-caxs'!D56</f>
        <v>60</v>
      </c>
      <c r="G56" s="499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23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24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25</v>
      </c>
      <c r="B59" s="514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4">
        <f>+A59+1</f>
        <v>26</v>
      </c>
      <c r="B60" s="514">
        <f>+'Ekamut-caxs'!B60</f>
        <v>0</v>
      </c>
      <c r="C60" s="370"/>
      <c r="D60" s="370"/>
      <c r="E60" s="370"/>
      <c r="F60" s="490">
        <f>+'Ekamut-caxs'!D60</f>
        <v>0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2">
        <f t="shared" si="6"/>
        <v>27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0"/>
      <c r="D64" s="510"/>
      <c r="E64" s="510"/>
      <c r="F64" s="489">
        <f>+'Ekamut-caxs'!D63</f>
        <v>0</v>
      </c>
      <c r="G64" s="499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23</v>
      </c>
      <c r="B65" s="269" t="s">
        <v>37</v>
      </c>
      <c r="C65" s="355">
        <f>+F65</f>
        <v>45.099999999999909</v>
      </c>
      <c r="D65" s="355">
        <f>+F65</f>
        <v>45.099999999999909</v>
      </c>
      <c r="E65" s="355">
        <f>+F65</f>
        <v>45.099999999999909</v>
      </c>
      <c r="F65" s="486">
        <f>+'Deb. ev kreditor'!D59-'Deb. ev kreditor'!D54</f>
        <v>45.099999999999909</v>
      </c>
      <c r="G65" s="499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5" t="s">
        <v>83</v>
      </c>
      <c r="C66" s="370"/>
      <c r="D66" s="370"/>
      <c r="E66" s="370"/>
      <c r="F66" s="486"/>
      <c r="G66" s="499"/>
      <c r="H66" s="513" t="s">
        <v>208</v>
      </c>
      <c r="I66" s="511"/>
      <c r="J66" s="512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7">
        <f>C68+C75</f>
        <v>50</v>
      </c>
      <c r="D67" s="487">
        <f>D68+D75</f>
        <v>350</v>
      </c>
      <c r="E67" s="487">
        <f>E68+E75</f>
        <v>350</v>
      </c>
      <c r="F67" s="487">
        <f>F68+F75</f>
        <v>350</v>
      </c>
      <c r="G67" s="498"/>
      <c r="H67" s="511"/>
      <c r="I67" s="511"/>
      <c r="J67" s="512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2">
        <v>1</v>
      </c>
      <c r="B68" s="361" t="s">
        <v>87</v>
      </c>
      <c r="C68" s="370">
        <f>SUM(C69:C74)</f>
        <v>50</v>
      </c>
      <c r="D68" s="370">
        <f>SUM(D69:D74)</f>
        <v>350</v>
      </c>
      <c r="E68" s="370">
        <f>SUM(E69:E74)</f>
        <v>350</v>
      </c>
      <c r="F68" s="486">
        <f>SUM(F69:F74)</f>
        <v>350</v>
      </c>
      <c r="G68" s="499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490"/>
      <c r="G69" s="499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>
      <c r="A70" s="26">
        <v>1.1000000000000001</v>
      </c>
      <c r="B70" s="363" t="s">
        <v>85</v>
      </c>
      <c r="C70" s="258">
        <v>50</v>
      </c>
      <c r="D70" s="258">
        <v>350</v>
      </c>
      <c r="E70" s="258">
        <v>350</v>
      </c>
      <c r="F70" s="489">
        <v>350</v>
      </c>
      <c r="G70" s="501"/>
      <c r="H70" s="109" t="s">
        <v>264</v>
      </c>
      <c r="K70" s="367" t="str">
        <f t="shared" si="2"/>
        <v/>
      </c>
      <c r="L70" s="367" t="str">
        <f t="shared" si="7"/>
        <v/>
      </c>
      <c r="M70" s="367" t="str">
        <f t="shared" si="1"/>
        <v/>
      </c>
    </row>
    <row r="71" spans="1:16" s="76" customFormat="1" ht="16.5" hidden="1" customHeight="1">
      <c r="A71" s="26">
        <v>1.3</v>
      </c>
      <c r="B71" s="361" t="s">
        <v>86</v>
      </c>
      <c r="C71" s="370"/>
      <c r="D71" s="370"/>
      <c r="E71" s="370"/>
      <c r="F71" s="490"/>
      <c r="G71" s="499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0</v>
      </c>
      <c r="G79" s="498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90"/>
      <c r="G80" s="499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0.40000000000145519</v>
      </c>
      <c r="D82" s="487">
        <f>D12+D13-D24</f>
        <v>0.60000000000218279</v>
      </c>
      <c r="E82" s="487">
        <f>E12+E13-E24</f>
        <v>20.400000000008731</v>
      </c>
      <c r="F82" s="487">
        <f>F12+F13-F24</f>
        <v>2099.4800000000105</v>
      </c>
      <c r="G82" s="498"/>
      <c r="H82" s="554" t="s">
        <v>200</v>
      </c>
      <c r="I82" s="554"/>
      <c r="J82" s="283"/>
      <c r="K82" s="367" t="str">
        <f t="shared" si="10"/>
        <v/>
      </c>
      <c r="L82" s="367" t="str">
        <f t="shared" si="12"/>
        <v/>
      </c>
      <c r="M82" s="367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Ա․Աղաջանյան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Գ․ Եղիազարյան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61.5" customHeight="1">
      <c r="A89" s="602" t="s">
        <v>265</v>
      </c>
      <c r="B89" s="602"/>
      <c r="C89" s="401"/>
      <c r="F89" s="603" t="s">
        <v>266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40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8" t="s">
        <v>53</v>
      </c>
      <c r="B1" s="558"/>
      <c r="C1" s="558"/>
      <c r="D1" s="558"/>
      <c r="E1" s="558"/>
      <c r="F1" s="558"/>
    </row>
    <row r="2" spans="1:18" s="20" customFormat="1" ht="20.25">
      <c r="A2" s="552" t="str">
        <f>+'Ekamut-caxs'!A7:D7</f>
        <v xml:space="preserve">«Երևանի հ․7 մսուր-մանկապարտեզ» ՀՈԱԿ-ի </v>
      </c>
      <c r="B2" s="552"/>
      <c r="C2" s="552"/>
      <c r="D2" s="552"/>
      <c r="E2" s="552"/>
      <c r="F2" s="55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1" t="s">
        <v>233</v>
      </c>
      <c r="B3" s="561"/>
      <c r="C3" s="561"/>
      <c r="D3" s="561"/>
      <c r="E3" s="561"/>
      <c r="F3" s="561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56020.2</v>
      </c>
      <c r="D6" s="285">
        <f>SUM(D7:D13,D16:D18)</f>
        <v>69527.099999999991</v>
      </c>
      <c r="E6" s="285">
        <f t="shared" ref="E6:E61" si="0">D6-C6</f>
        <v>13506.899999999994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48156.5</v>
      </c>
      <c r="D7" s="274">
        <f>+'Ekamut-caxs'!D11</f>
        <v>60355.199999999997</v>
      </c>
      <c r="E7" s="274">
        <f t="shared" si="0"/>
        <v>12198.699999999997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2282.1</v>
      </c>
      <c r="D8" s="274">
        <f>+'Ekamut-caxs'!D12</f>
        <v>3800</v>
      </c>
      <c r="E8" s="274">
        <f>D8-C8</f>
        <v>1517.9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5376.9</v>
      </c>
      <c r="D13" s="277">
        <f>SUM(D14:D15)</f>
        <v>5371.9</v>
      </c>
      <c r="E13" s="274">
        <f t="shared" si="0"/>
        <v>-5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>
        <v>5376.9</v>
      </c>
      <c r="D14" s="255">
        <f>+'Ekamut-caxs'!D18</f>
        <v>5371.9</v>
      </c>
      <c r="E14" s="255">
        <f t="shared" si="0"/>
        <v>-5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customHeight="1">
      <c r="A18" s="66">
        <f>+A17+1</f>
        <v>10</v>
      </c>
      <c r="B18" s="541" t="s">
        <v>259</v>
      </c>
      <c r="C18" s="275">
        <v>204.7</v>
      </c>
      <c r="D18" s="273">
        <f>+'Ekamut-caxs'!D22</f>
        <v>0</v>
      </c>
      <c r="E18" s="273">
        <f>D18-C18</f>
        <v>-204.7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SUM(C20,C23:C29,C33:C57,C59:C60)</f>
        <v>56054.799999999996</v>
      </c>
      <c r="D19" s="286">
        <f>SUM(D20,D23:D29,D33:D57,D59:D60)</f>
        <v>69527.12</v>
      </c>
      <c r="E19" s="285">
        <f t="shared" si="0"/>
        <v>13472.32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33657.599999999999</v>
      </c>
      <c r="D20" s="277">
        <f>+'Ekamut-caxs'!D26</f>
        <v>43079.9</v>
      </c>
      <c r="E20" s="274">
        <f t="shared" si="0"/>
        <v>9422.3000000000029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1188.5</v>
      </c>
      <c r="D21" s="278">
        <f>+'Ekamut-caxs'!D27</f>
        <v>2080</v>
      </c>
      <c r="E21" s="255">
        <f>D21-C21</f>
        <v>891.5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11931.6</v>
      </c>
      <c r="D23" s="277">
        <f>+'Ekamut-caxs'!D29</f>
        <v>14857.920000000002</v>
      </c>
      <c r="E23" s="274">
        <f t="shared" si="0"/>
        <v>2926.3200000000015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1346.9</v>
      </c>
      <c r="D24" s="277">
        <f>+'Ekamut-caxs'!D30</f>
        <v>1375.6</v>
      </c>
      <c r="E24" s="274">
        <f t="shared" si="0"/>
        <v>28.699999999999818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1503.6</v>
      </c>
      <c r="D25" s="277">
        <f>+'Ekamut-caxs'!D31</f>
        <v>1573.4</v>
      </c>
      <c r="E25" s="274">
        <f t="shared" si="0"/>
        <v>69.800000000000182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282.7</v>
      </c>
      <c r="D26" s="277">
        <f>+'Ekamut-caxs'!D32</f>
        <v>283.7</v>
      </c>
      <c r="E26" s="274">
        <f t="shared" si="0"/>
        <v>1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45</v>
      </c>
      <c r="D27" s="277">
        <f>+'Ekamut-caxs'!D33</f>
        <v>46</v>
      </c>
      <c r="E27" s="274">
        <f t="shared" si="0"/>
        <v>1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40</v>
      </c>
      <c r="D28" s="277">
        <f>+'Ekamut-caxs'!D34</f>
        <v>40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137.5</v>
      </c>
      <c r="D29" s="277">
        <f>SUM(D30:D32)</f>
        <v>154.69999999999999</v>
      </c>
      <c r="E29" s="274">
        <f t="shared" si="0"/>
        <v>17.199999999999989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7.9</v>
      </c>
      <c r="D31" s="278">
        <f>+'Ekamut-caxs'!D37</f>
        <v>25.1</v>
      </c>
      <c r="E31" s="255">
        <f t="shared" si="0"/>
        <v>17.200000000000003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72</v>
      </c>
      <c r="D32" s="278">
        <f>+'Ekamut-caxs'!D38</f>
        <v>72</v>
      </c>
      <c r="E32" s="255">
        <f t="shared" si="0"/>
        <v>0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>
        <v>17</v>
      </c>
      <c r="D33" s="277">
        <f>+'Ekamut-caxs'!D39</f>
        <v>20</v>
      </c>
      <c r="E33" s="274">
        <f t="shared" si="0"/>
        <v>3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730</v>
      </c>
      <c r="D34" s="277">
        <f>+'Ekamut-caxs'!D40</f>
        <v>735</v>
      </c>
      <c r="E34" s="274">
        <f t="shared" si="0"/>
        <v>5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7" si="3">+A34+1</f>
        <v>11</v>
      </c>
      <c r="B35" s="276" t="str">
        <f>+'Ekamut-caxs'!B41</f>
        <v>Գրասենյակային ապրանքների գծով</v>
      </c>
      <c r="C35" s="275">
        <v>100</v>
      </c>
      <c r="D35" s="277">
        <f>+'Ekamut-caxs'!D41</f>
        <v>93.4</v>
      </c>
      <c r="E35" s="274">
        <f t="shared" si="0"/>
        <v>-6.5999999999999943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/>
      <c r="D36" s="277">
        <f>+'Ekamut-caxs'!D42</f>
        <v>92.2</v>
      </c>
      <c r="E36" s="274">
        <f t="shared" si="0"/>
        <v>92.2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/>
      <c r="D37" s="277">
        <f>+'Ekamut-caxs'!D43</f>
        <v>77.2</v>
      </c>
      <c r="E37" s="274">
        <f t="shared" si="0"/>
        <v>77.2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30</v>
      </c>
      <c r="E38" s="274">
        <f>D38-C38</f>
        <v>30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>
        <v>110</v>
      </c>
      <c r="D39" s="277">
        <f>+'Ekamut-caxs'!D45</f>
        <v>120</v>
      </c>
      <c r="E39" s="274">
        <f t="shared" si="0"/>
        <v>10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>
        <v>150</v>
      </c>
      <c r="D40" s="277">
        <f>+'Ekamut-caxs'!D46</f>
        <v>178.5</v>
      </c>
      <c r="E40" s="274">
        <f t="shared" si="0"/>
        <v>28.5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>
        <v>134</v>
      </c>
      <c r="D41" s="277">
        <f>+'Ekamut-caxs'!D47</f>
        <v>234.5</v>
      </c>
      <c r="E41" s="274">
        <f>D41-C41</f>
        <v>100.5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>
        <v>90</v>
      </c>
      <c r="D43" s="277">
        <f>+'Ekamut-caxs'!D49</f>
        <v>0</v>
      </c>
      <c r="E43" s="274">
        <f>D43-C43</f>
        <v>-90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20</v>
      </c>
      <c r="B44" s="276" t="str">
        <f>+'Ekamut-caxs'!B50</f>
        <v>Գնումների համակարգողի ծառայության գծով</v>
      </c>
      <c r="C44" s="275">
        <v>43</v>
      </c>
      <c r="D44" s="277">
        <f>+'Ekamut-caxs'!D50</f>
        <v>105</v>
      </c>
      <c r="E44" s="274">
        <f t="shared" si="0"/>
        <v>62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21</v>
      </c>
      <c r="B45" s="276" t="str">
        <f>+'Ekamut-caxs'!B51</f>
        <v>Համակարգիչների տեխնիկական սպասարկման գծով</v>
      </c>
      <c r="C45" s="275">
        <v>23</v>
      </c>
      <c r="D45" s="277">
        <f>+'Ekamut-caxs'!D51</f>
        <v>105</v>
      </c>
      <c r="E45" s="274">
        <f t="shared" si="0"/>
        <v>82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50</v>
      </c>
      <c r="E46" s="274">
        <f t="shared" si="0"/>
        <v>-45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23</v>
      </c>
      <c r="B47" s="276" t="str">
        <f>+'Ekamut-caxs'!B53</f>
        <v>էլ․ստորագրության գծով</v>
      </c>
      <c r="C47" s="273"/>
      <c r="D47" s="277">
        <f>+'Ekamut-caxs'!D53</f>
        <v>0</v>
      </c>
      <c r="E47" s="274">
        <f t="shared" ref="E47:E60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60</v>
      </c>
      <c r="E48" s="274">
        <f t="shared" si="4"/>
        <v>60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f t="shared" si="3"/>
        <v>26</v>
      </c>
      <c r="B50" s="276" t="str">
        <f>+'Ekamut-caxs'!B56</f>
        <v>Վերապատրաստման գծով</v>
      </c>
      <c r="C50" s="273">
        <v>59.4</v>
      </c>
      <c r="D50" s="277">
        <f>+'Ekamut-caxs'!D56</f>
        <v>60</v>
      </c>
      <c r="E50" s="274">
        <f t="shared" si="4"/>
        <v>0.60000000000000142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8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8">
        <f>+A51+1</f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4">
        <f>+A52+1</f>
        <v>29</v>
      </c>
      <c r="B53" s="362">
        <f>+'Ekamut-caxs'!B59</f>
        <v>0</v>
      </c>
      <c r="C53" s="273">
        <v>34.6</v>
      </c>
      <c r="D53" s="275">
        <f>+'Ekamut-caxs'!D59</f>
        <v>0</v>
      </c>
      <c r="E53" s="273">
        <f>D53-C53</f>
        <v>-34.6</v>
      </c>
      <c r="F53" s="273"/>
      <c r="G53" s="60"/>
    </row>
    <row r="54" spans="1:18" s="61" customFormat="1" ht="21" customHeight="1">
      <c r="A54" s="542"/>
      <c r="B54" s="541" t="s">
        <v>260</v>
      </c>
      <c r="C54" s="273">
        <v>18</v>
      </c>
      <c r="D54" s="275"/>
      <c r="E54" s="273"/>
      <c r="F54" s="273"/>
      <c r="G54" s="60"/>
    </row>
    <row r="55" spans="1:18" s="61" customFormat="1" ht="21" customHeight="1">
      <c r="A55" s="542"/>
      <c r="B55" s="543" t="s">
        <v>261</v>
      </c>
      <c r="C55" s="273">
        <v>34.6</v>
      </c>
      <c r="D55" s="275"/>
      <c r="E55" s="273"/>
      <c r="F55" s="273"/>
      <c r="G55" s="60"/>
    </row>
    <row r="56" spans="1:18" s="61" customFormat="1" ht="21" customHeight="1">
      <c r="A56" s="494">
        <f>+A53+1</f>
        <v>30</v>
      </c>
      <c r="B56" s="362">
        <f>+'Ekamut-caxs'!B60</f>
        <v>0</v>
      </c>
      <c r="C56" s="273"/>
      <c r="D56" s="275">
        <f>+'Ekamut-caxs'!D60</f>
        <v>0</v>
      </c>
      <c r="E56" s="273">
        <f>D56-C56</f>
        <v>0</v>
      </c>
      <c r="F56" s="273"/>
      <c r="G56" s="60" t="s">
        <v>121</v>
      </c>
    </row>
    <row r="57" spans="1:18" s="62" customFormat="1" ht="21" customHeight="1">
      <c r="A57" s="398">
        <f t="shared" si="3"/>
        <v>31</v>
      </c>
      <c r="B57" s="276" t="str">
        <f>+'Ekamut-caxs'!B61</f>
        <v>Հիմնական միջոցների մաշվածության գծով, որից՝</v>
      </c>
      <c r="C57" s="273">
        <v>5441.3</v>
      </c>
      <c r="D57" s="277">
        <f>+'Ekamut-caxs'!D61</f>
        <v>5441.3</v>
      </c>
      <c r="E57" s="274">
        <f t="shared" si="4"/>
        <v>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ht="20.25" customHeight="1">
      <c r="A58" s="27">
        <v>31.1</v>
      </c>
      <c r="B58" s="363" t="str">
        <f>+'Ekamut-caxs'!B62</f>
        <v>պայմանով (անհատույց) ստացված</v>
      </c>
      <c r="C58" s="256">
        <v>5371.9</v>
      </c>
      <c r="D58" s="278">
        <f>+'Ekamut-caxs'!D62</f>
        <v>5371.9</v>
      </c>
      <c r="E58" s="255">
        <f t="shared" si="4"/>
        <v>0</v>
      </c>
      <c r="F58" s="256"/>
      <c r="G58" s="152"/>
    </row>
    <row r="59" spans="1:18" s="62" customFormat="1" ht="21" customHeight="1">
      <c r="A59" s="64">
        <f>+A57+1</f>
        <v>32</v>
      </c>
      <c r="B59" s="276" t="str">
        <f>+'Ekamut-caxs'!B63</f>
        <v xml:space="preserve">Չփոխհատուցվող հարկերի գծով </v>
      </c>
      <c r="C59" s="273">
        <v>30</v>
      </c>
      <c r="D59" s="277">
        <f>+'Ekamut-caxs'!D63</f>
        <v>0</v>
      </c>
      <c r="E59" s="274">
        <f t="shared" si="4"/>
        <v>-30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62" customFormat="1" ht="21" customHeight="1">
      <c r="A60" s="64">
        <f>+A59+1</f>
        <v>33</v>
      </c>
      <c r="B60" s="276" t="str">
        <f>+'Ekamut-caxs'!B64</f>
        <v>Այլ ծախսերի գծով</v>
      </c>
      <c r="C60" s="273"/>
      <c r="D60" s="277">
        <f>+'Ekamut-caxs'!D64</f>
        <v>713.8</v>
      </c>
      <c r="E60" s="274">
        <f t="shared" si="4"/>
        <v>713.8</v>
      </c>
      <c r="F60" s="273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33" customFormat="1" ht="17.25">
      <c r="A61" s="24"/>
      <c r="B61" s="411" t="s">
        <v>78</v>
      </c>
      <c r="C61" s="285">
        <f>C6-C19</f>
        <v>-34.599999999998545</v>
      </c>
      <c r="D61" s="285">
        <f>D6-D19</f>
        <v>-2.0000000004074536E-2</v>
      </c>
      <c r="E61" s="285">
        <f t="shared" si="0"/>
        <v>34.57999999999447</v>
      </c>
      <c r="F61" s="344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45" customHeight="1">
      <c r="A62" s="34"/>
      <c r="B62" s="412"/>
      <c r="C62" s="35"/>
      <c r="D62" s="35"/>
      <c r="E62" s="35"/>
      <c r="F62" s="35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4.75" customHeight="1">
      <c r="B63" s="433" t="s">
        <v>2</v>
      </c>
      <c r="C63" s="434"/>
      <c r="D63" s="560" t="str">
        <f>+'Ekamut-caxs'!D67</f>
        <v>Ա․Աղաջանյան</v>
      </c>
      <c r="E63" s="560"/>
      <c r="F63" s="306"/>
      <c r="G63" s="25"/>
    </row>
    <row r="64" spans="1:18" ht="9.75" customHeight="1">
      <c r="B64" s="435"/>
      <c r="C64" s="436"/>
      <c r="D64" s="559" t="s">
        <v>5</v>
      </c>
      <c r="E64" s="559"/>
      <c r="F64" s="307"/>
      <c r="G64" s="25"/>
    </row>
    <row r="65" spans="1:7" ht="24.75" customHeight="1">
      <c r="B65" s="433" t="s">
        <v>6</v>
      </c>
      <c r="C65" s="434"/>
      <c r="D65" s="560" t="str">
        <f>+'Ekamut-caxs'!D69</f>
        <v>Գ․ Եղիազարյան</v>
      </c>
      <c r="E65" s="560"/>
      <c r="F65" s="306"/>
      <c r="G65" s="25"/>
    </row>
    <row r="66" spans="1:7" ht="11.25" customHeight="1">
      <c r="B66" s="437"/>
      <c r="C66" s="436"/>
      <c r="D66" s="559" t="s">
        <v>5</v>
      </c>
      <c r="E66" s="559"/>
      <c r="F66" s="307"/>
      <c r="G66" s="25"/>
    </row>
    <row r="67" spans="1:7" s="17" customFormat="1">
      <c r="A67" s="22"/>
      <c r="B67" s="438" t="s">
        <v>1</v>
      </c>
      <c r="C67" s="436"/>
      <c r="D67" s="436"/>
      <c r="E67" s="436"/>
      <c r="F67" s="36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  <c r="G70" s="25"/>
    </row>
    <row r="71" spans="1:7" s="17" customFormat="1">
      <c r="A71" s="115"/>
      <c r="B71" s="414"/>
      <c r="C71" s="25"/>
      <c r="D71" s="25"/>
      <c r="E71" s="25"/>
      <c r="F71" s="25"/>
      <c r="G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414"/>
      <c r="C73" s="25"/>
      <c r="D73" s="25"/>
      <c r="E73" s="25"/>
      <c r="F73" s="25"/>
    </row>
    <row r="74" spans="1:7" s="17" customFormat="1">
      <c r="A74" s="115"/>
      <c r="B74" s="414"/>
      <c r="C74" s="25"/>
      <c r="D74" s="25"/>
      <c r="E74" s="25"/>
      <c r="F74" s="25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71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8" t="s">
        <v>79</v>
      </c>
      <c r="B1" s="558"/>
      <c r="C1" s="558"/>
      <c r="D1" s="558"/>
      <c r="E1" s="558"/>
      <c r="F1" s="558"/>
    </row>
    <row r="2" spans="1:20" s="20" customFormat="1" ht="20.25">
      <c r="A2" s="552" t="str">
        <f>+'Ekamut-caxs'!A7:D7</f>
        <v xml:space="preserve">«Երևանի հ․7 մսուր-մանկապարտեզ» ՀՈԱԿ-ի </v>
      </c>
      <c r="B2" s="552"/>
      <c r="C2" s="552"/>
      <c r="D2" s="552"/>
      <c r="E2" s="552"/>
      <c r="F2" s="552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1" t="s">
        <v>234</v>
      </c>
      <c r="B3" s="561"/>
      <c r="C3" s="561"/>
      <c r="D3" s="561"/>
      <c r="E3" s="561"/>
      <c r="F3" s="561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ham.'!F5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136.80000000000001</v>
      </c>
      <c r="D6" s="257">
        <f>+C76</f>
        <v>1711.4000000000015</v>
      </c>
      <c r="E6" s="270">
        <f t="shared" ref="E6:E62" si="0">D6-C6</f>
        <v>1574.6000000000015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51928.7</v>
      </c>
      <c r="D7" s="270">
        <f>SUM(D8,D9:D17)</f>
        <v>64155.199999999997</v>
      </c>
      <c r="E7" s="270">
        <f>D7-C7</f>
        <v>12226.5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49441.9</v>
      </c>
      <c r="D8" s="268">
        <f>+'Dramakan hosqer'!F14</f>
        <v>60355.199999999997</v>
      </c>
      <c r="E8" s="268">
        <f>D8-C8</f>
        <v>10913.299999999996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2282.1</v>
      </c>
      <c r="D9" s="268">
        <f>+'Dramakan hosqer'!F15</f>
        <v>3800</v>
      </c>
      <c r="E9" s="268">
        <f t="shared" si="0"/>
        <v>1517.9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>
        <v>204.7</v>
      </c>
      <c r="D13" s="268">
        <f>+'Dramakan hosqer'!F19</f>
        <v>0</v>
      </c>
      <c r="E13" s="268">
        <f t="shared" si="0"/>
        <v>-204.7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f t="shared" si="1"/>
        <v>9</v>
      </c>
      <c r="B16" s="514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4">
        <f t="shared" si="1"/>
        <v>10</v>
      </c>
      <c r="B17" s="514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50354.1</v>
      </c>
      <c r="D18" s="270">
        <f>+D19+D61+D73</f>
        <v>63767.119999999995</v>
      </c>
      <c r="E18" s="270">
        <f t="shared" si="0"/>
        <v>13413.019999999997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50354.1</v>
      </c>
      <c r="D19" s="270">
        <f>SUM(D20,D23:D29,D33:D55,D59:D60)</f>
        <v>63417.119999999995</v>
      </c>
      <c r="E19" s="270">
        <f t="shared" si="0"/>
        <v>13063.019999999997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33657.599999999999</v>
      </c>
      <c r="D20" s="268">
        <f>+'Dramakan hosqer'!F26</f>
        <v>43079.9</v>
      </c>
      <c r="E20" s="268">
        <f t="shared" si="0"/>
        <v>9422.3000000000029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1188.5</v>
      </c>
      <c r="D21" s="272">
        <f>+'Dramakan hosqer'!F27</f>
        <v>2080</v>
      </c>
      <c r="E21" s="272">
        <f t="shared" si="0"/>
        <v>891.5</v>
      </c>
      <c r="F21" s="258"/>
    </row>
    <row r="22" spans="1:20" ht="18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11692.9</v>
      </c>
      <c r="D23" s="268">
        <f>+'Dramakan hosqer'!F29</f>
        <v>14857.920000000002</v>
      </c>
      <c r="E23" s="268">
        <f t="shared" si="0"/>
        <v>3165.0200000000023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1341</v>
      </c>
      <c r="D24" s="268">
        <f>+'Dramakan hosqer'!F30</f>
        <v>1375.6</v>
      </c>
      <c r="E24" s="268">
        <f t="shared" si="0"/>
        <v>34.599999999999909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1468.4</v>
      </c>
      <c r="D25" s="268">
        <f>+'Dramakan hosqer'!F31</f>
        <v>1573.4</v>
      </c>
      <c r="E25" s="268">
        <f t="shared" si="0"/>
        <v>105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272.7</v>
      </c>
      <c r="D26" s="268">
        <f>+'Dramakan hosqer'!F32</f>
        <v>283.7</v>
      </c>
      <c r="E26" s="268">
        <f t="shared" si="0"/>
        <v>11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45</v>
      </c>
      <c r="D27" s="268">
        <f>+'Dramakan hosqer'!F33</f>
        <v>46</v>
      </c>
      <c r="E27" s="268">
        <f t="shared" si="0"/>
        <v>1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40</v>
      </c>
      <c r="D28" s="268">
        <f>+'Dramakan hosqer'!F34</f>
        <v>40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137.69999999999999</v>
      </c>
      <c r="D29" s="268">
        <f>SUM(D30:D32)</f>
        <v>154.69999999999999</v>
      </c>
      <c r="E29" s="268">
        <f t="shared" si="0"/>
        <v>17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8.1</v>
      </c>
      <c r="D31" s="272">
        <f>+'Dramakan hosqer'!F37</f>
        <v>25.1</v>
      </c>
      <c r="E31" s="272">
        <f t="shared" si="0"/>
        <v>17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72</v>
      </c>
      <c r="D32" s="272">
        <f>+'Dramakan hosqer'!F38</f>
        <v>72</v>
      </c>
      <c r="E32" s="272">
        <f t="shared" si="0"/>
        <v>0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>
        <v>17</v>
      </c>
      <c r="D33" s="268">
        <f>+'Dramakan hosqer'!F39</f>
        <v>20</v>
      </c>
      <c r="E33" s="268">
        <f t="shared" si="0"/>
        <v>3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730</v>
      </c>
      <c r="D34" s="268">
        <f>+'Dramakan hosqer'!F40</f>
        <v>735</v>
      </c>
      <c r="E34" s="268">
        <f t="shared" si="0"/>
        <v>5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11</v>
      </c>
      <c r="B35" s="276" t="str">
        <f>+'Dramakan hosqer'!B41</f>
        <v>Գրասենյակային ապրանքների գծով</v>
      </c>
      <c r="C35" s="267">
        <v>100</v>
      </c>
      <c r="D35" s="268">
        <f>+'Dramakan hosqer'!F41</f>
        <v>93.4</v>
      </c>
      <c r="E35" s="268">
        <f t="shared" si="0"/>
        <v>-6.5999999999999943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/>
      <c r="D36" s="268">
        <f>+'Dramakan hosqer'!F42</f>
        <v>92.2</v>
      </c>
      <c r="E36" s="268">
        <f t="shared" si="0"/>
        <v>92.2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/>
      <c r="D37" s="268">
        <f>+'Dramakan hosqer'!F43</f>
        <v>77.2</v>
      </c>
      <c r="E37" s="268">
        <f t="shared" si="0"/>
        <v>77.2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30</v>
      </c>
      <c r="E38" s="268">
        <f t="shared" si="0"/>
        <v>30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>
        <v>110</v>
      </c>
      <c r="D39" s="268">
        <f>+'Dramakan hosqer'!F45</f>
        <v>120</v>
      </c>
      <c r="E39" s="268">
        <f t="shared" si="0"/>
        <v>10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>
        <v>150</v>
      </c>
      <c r="D40" s="268">
        <f>+'Dramakan hosqer'!F46</f>
        <v>178.5</v>
      </c>
      <c r="E40" s="268">
        <f t="shared" si="0"/>
        <v>28.5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>
        <v>134.1</v>
      </c>
      <c r="D41" s="268">
        <f>+'Dramakan hosqer'!F47</f>
        <v>234.5</v>
      </c>
      <c r="E41" s="268">
        <f t="shared" si="0"/>
        <v>100.4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>
        <v>90</v>
      </c>
      <c r="D43" s="268">
        <f>+'Dramakan hosqer'!F49</f>
        <v>0</v>
      </c>
      <c r="E43" s="268">
        <f t="shared" si="0"/>
        <v>-90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267">
        <v>43</v>
      </c>
      <c r="D44" s="268">
        <f>+'Dramakan hosqer'!F50</f>
        <v>105</v>
      </c>
      <c r="E44" s="268">
        <f t="shared" si="0"/>
        <v>62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267">
        <v>23</v>
      </c>
      <c r="D45" s="268">
        <f>+'Dramakan hosqer'!F51</f>
        <v>105</v>
      </c>
      <c r="E45" s="268">
        <f t="shared" si="0"/>
        <v>82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50</v>
      </c>
      <c r="E46" s="268">
        <f t="shared" si="0"/>
        <v>-45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/>
      <c r="D47" s="268">
        <f>+'Dramakan hosqer'!F53</f>
        <v>0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60</v>
      </c>
      <c r="E48" s="268">
        <f t="shared" si="0"/>
        <v>60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26</v>
      </c>
      <c r="B50" s="276" t="str">
        <f>+'Dramakan hosqer'!B56</f>
        <v>Վերապատրաստման գծով</v>
      </c>
      <c r="C50" s="267">
        <v>59.4</v>
      </c>
      <c r="D50" s="268">
        <f>+'Dramakan hosqer'!F56</f>
        <v>60</v>
      </c>
      <c r="E50" s="268">
        <f t="shared" si="0"/>
        <v>0.60000000000000142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4">
        <f>+A52+1</f>
        <v>29</v>
      </c>
      <c r="B53" s="541" t="s">
        <v>260</v>
      </c>
      <c r="C53" s="490">
        <v>18</v>
      </c>
      <c r="D53" s="490">
        <f>+'Dramakan hosqer'!F59</f>
        <v>0</v>
      </c>
      <c r="E53" s="490">
        <f>D53-C53</f>
        <v>-18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4">
        <f>+A53+1</f>
        <v>30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30</v>
      </c>
      <c r="D55" s="268">
        <f>SUM(D56:D58)</f>
        <v>0</v>
      </c>
      <c r="E55" s="267">
        <f>D55-C55</f>
        <v>-30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3" t="str">
        <f>+'Dramakan hosqer'!B64</f>
        <v xml:space="preserve">չփոխհատուցվող հարկերի գծով </v>
      </c>
      <c r="C58" s="258">
        <v>30</v>
      </c>
      <c r="D58" s="272">
        <f>+'Dramakan hosqer'!F64</f>
        <v>0</v>
      </c>
      <c r="E58" s="272">
        <f t="shared" si="0"/>
        <v>-30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>
        <v>99.3</v>
      </c>
      <c r="D59" s="268">
        <f>+'Dramakan hosqer'!F65</f>
        <v>45.099999999999909</v>
      </c>
      <c r="E59" s="268">
        <f t="shared" si="0"/>
        <v>-54.200000000000088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0</v>
      </c>
      <c r="D61" s="270">
        <f>+D62+D69</f>
        <v>350</v>
      </c>
      <c r="E61" s="270">
        <f t="shared" si="0"/>
        <v>350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350</v>
      </c>
      <c r="E62" s="268">
        <f t="shared" si="0"/>
        <v>350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350</v>
      </c>
      <c r="E64" s="268">
        <f>D64-C64</f>
        <v>350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19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19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1711.4000000000015</v>
      </c>
      <c r="D76" s="270">
        <f>D6+D7-D18</f>
        <v>2099.4800000000105</v>
      </c>
      <c r="E76" s="270">
        <f t="shared" si="4"/>
        <v>388.08000000000902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3" t="str">
        <f>+'Ekamut-caxs'!D67</f>
        <v>Ա․Աղաջանյան</v>
      </c>
      <c r="E78" s="560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2" t="s">
        <v>92</v>
      </c>
      <c r="E79" s="562"/>
      <c r="F79" s="309"/>
    </row>
    <row r="80" spans="1:20" s="17" customFormat="1" ht="22.5" customHeight="1">
      <c r="A80" s="18"/>
      <c r="B80" s="442" t="s">
        <v>6</v>
      </c>
      <c r="C80" s="439"/>
      <c r="D80" s="560" t="str">
        <f>+'Ekamut-caxs'!D69</f>
        <v>Գ․ Եղիազարյան</v>
      </c>
      <c r="E80" s="560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2" t="s">
        <v>92</v>
      </c>
      <c r="E81" s="562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4" t="s">
        <v>67</v>
      </c>
      <c r="B1" s="564"/>
      <c r="C1" s="564"/>
      <c r="D1" s="564"/>
      <c r="E1" s="56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5" t="str">
        <f>+'Ekamut-caxs'!A7:D7</f>
        <v xml:space="preserve">«Երևանի հ․7 մսուր-մանկապարտեզ» ՀՈԱԿ-ի </v>
      </c>
      <c r="B2" s="566"/>
      <c r="C2" s="566"/>
      <c r="D2" s="566"/>
      <c r="E2" s="56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7" t="s">
        <v>156</v>
      </c>
      <c r="B3" s="567"/>
      <c r="C3" s="567"/>
      <c r="D3" s="567"/>
      <c r="E3" s="56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8" t="s">
        <v>245</v>
      </c>
      <c r="B4" s="568"/>
      <c r="C4" s="568"/>
      <c r="D4" s="568"/>
      <c r="E4" s="568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9" t="s">
        <v>161</v>
      </c>
      <c r="B7" s="570"/>
      <c r="C7" s="570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0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0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9" t="s">
        <v>186</v>
      </c>
      <c r="B35" s="570"/>
      <c r="C35" s="570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>
        <v>6</v>
      </c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30.2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8.9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1285.4000000000001</v>
      </c>
      <c r="E54" s="30"/>
      <c r="F54" s="303">
        <f>SUM(D36:D53)</f>
        <v>45.1</v>
      </c>
      <c r="G54" s="303">
        <f>+D59-D54-F54</f>
        <v>-9.2370555648813024E-14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1285.4000000000001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1330.5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v>1711.4</v>
      </c>
      <c r="D62" s="571" t="s">
        <v>189</v>
      </c>
      <c r="E62" s="572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3" t="str">
        <f>+'Ekamut-caxs'!D67</f>
        <v>Ա․Աղաջանյան</v>
      </c>
      <c r="E64" s="57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4" t="s">
        <v>92</v>
      </c>
      <c r="E65" s="57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3" t="str">
        <f>+'Ekamut-caxs'!D69</f>
        <v>Գ․ Եղիազարյան</v>
      </c>
      <c r="E66" s="57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5" t="s">
        <v>92</v>
      </c>
      <c r="E67" s="57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B6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8" t="s">
        <v>67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</row>
    <row r="2" spans="1:15" s="19" customFormat="1" ht="25.5" customHeight="1">
      <c r="A2" s="552" t="str">
        <f>+'Ekamut-caxs'!A7</f>
        <v xml:space="preserve">«Երևանի հ․7 մսուր-մանկապարտեզ» ՀՈԱԿ-ի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</row>
    <row r="3" spans="1:15" ht="25.5" customHeight="1">
      <c r="A3" s="582" t="s">
        <v>243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1" t="s">
        <v>153</v>
      </c>
      <c r="B5" s="581" t="s">
        <v>68</v>
      </c>
      <c r="C5" s="579" t="s">
        <v>224</v>
      </c>
      <c r="D5" s="579"/>
      <c r="E5" s="579"/>
      <c r="F5" s="579"/>
      <c r="G5" s="579"/>
      <c r="H5" s="579"/>
      <c r="I5" s="579"/>
      <c r="J5" s="579"/>
      <c r="K5" s="579"/>
      <c r="L5" s="580" t="s">
        <v>155</v>
      </c>
    </row>
    <row r="6" spans="1:15" ht="79.5" customHeight="1">
      <c r="A6" s="581"/>
      <c r="B6" s="581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80"/>
    </row>
    <row r="7" spans="1:15" ht="27.75" customHeight="1">
      <c r="A7" s="310">
        <v>1</v>
      </c>
      <c r="B7" s="371" t="s">
        <v>204</v>
      </c>
      <c r="C7" s="372">
        <v>35880</v>
      </c>
      <c r="D7" s="372">
        <v>2088</v>
      </c>
      <c r="E7" s="372">
        <v>326.2</v>
      </c>
      <c r="F7" s="372">
        <v>747.1</v>
      </c>
      <c r="G7" s="372">
        <v>1708.6</v>
      </c>
      <c r="H7" s="372">
        <v>250</v>
      </c>
      <c r="I7" s="372">
        <v>2080</v>
      </c>
      <c r="J7" s="372"/>
      <c r="K7" s="372"/>
      <c r="L7" s="373">
        <f>ROUND(SUM(C7:K7),1)</f>
        <v>43079.9</v>
      </c>
    </row>
    <row r="8" spans="1:15" ht="35.25" customHeight="1">
      <c r="A8" s="310">
        <v>2</v>
      </c>
      <c r="B8" s="424" t="s">
        <v>89</v>
      </c>
      <c r="C8" s="372"/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0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43079.9</v>
      </c>
    </row>
    <row r="10" spans="1:15" s="312" customFormat="1" ht="34.5" customHeight="1">
      <c r="A10" s="313"/>
      <c r="B10" s="314">
        <f>3407.6-417.6</f>
        <v>2990</v>
      </c>
      <c r="C10" s="315">
        <f>+B10*12</f>
        <v>35880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807.2</v>
      </c>
      <c r="H11" s="156"/>
      <c r="I11" s="322"/>
      <c r="J11" s="585"/>
      <c r="K11" s="585"/>
      <c r="L11" s="325"/>
    </row>
    <row r="12" spans="1:15" s="313" customFormat="1" ht="69" customHeight="1">
      <c r="B12" s="576" t="s">
        <v>221</v>
      </c>
      <c r="C12" s="577"/>
      <c r="F12" s="322"/>
      <c r="G12" s="322"/>
      <c r="H12" s="576" t="s">
        <v>222</v>
      </c>
      <c r="I12" s="577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6" t="str">
        <f>+'Ekamut-caxs'!D67</f>
        <v>Ա․Աղաջանյան</v>
      </c>
      <c r="H17" s="586"/>
      <c r="I17" s="586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84" t="s">
        <v>92</v>
      </c>
      <c r="H18" s="584"/>
      <c r="I18" s="584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3" t="str">
        <f>+'Ekamut-caxs'!D69</f>
        <v>Գ․ Եղիազարյան</v>
      </c>
      <c r="H19" s="583"/>
      <c r="I19" s="583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84" t="s">
        <v>92</v>
      </c>
      <c r="H20" s="584"/>
      <c r="I20" s="584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25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6.140625" style="140" customWidth="1"/>
    <col min="5" max="5" width="14.85546875" style="140" customWidth="1"/>
    <col min="6" max="6" width="16.28515625" style="140" customWidth="1"/>
    <col min="7" max="7" width="14.85546875" style="140" customWidth="1"/>
    <col min="8" max="8" width="17" style="140" customWidth="1"/>
    <col min="9" max="9" width="14.85546875" style="140" customWidth="1"/>
    <col min="10" max="10" width="16" style="140" customWidth="1"/>
    <col min="11" max="14" width="14.85546875" style="140" customWidth="1"/>
    <col min="15" max="16384" width="9.140625" style="140"/>
  </cols>
  <sheetData>
    <row r="1" spans="1:14" s="139" customFormat="1" ht="18.75" customHeight="1">
      <c r="A1" s="587" t="s">
        <v>67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</row>
    <row r="2" spans="1:14" s="139" customFormat="1" ht="21.75" customHeight="1">
      <c r="A2" s="588" t="str">
        <f>+'Ekamut-caxs'!A7:D7</f>
        <v xml:space="preserve">«Երևանի հ․7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</row>
    <row r="3" spans="1:14" s="139" customFormat="1" ht="21" customHeight="1">
      <c r="A3" s="588" t="s">
        <v>93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</row>
    <row r="4" spans="1:14" ht="21" customHeight="1" thickBot="1"/>
    <row r="5" spans="1:14" s="144" customFormat="1" ht="24.75" customHeight="1">
      <c r="A5" s="589" t="s">
        <v>114</v>
      </c>
      <c r="B5" s="591" t="s">
        <v>94</v>
      </c>
      <c r="C5" s="593" t="s">
        <v>95</v>
      </c>
      <c r="D5" s="593"/>
      <c r="E5" s="593"/>
      <c r="F5" s="593"/>
      <c r="G5" s="593" t="s">
        <v>96</v>
      </c>
      <c r="H5" s="593"/>
      <c r="I5" s="593"/>
      <c r="J5" s="593"/>
      <c r="K5" s="593" t="s">
        <v>144</v>
      </c>
      <c r="L5" s="593"/>
      <c r="M5" s="593"/>
      <c r="N5" s="593"/>
    </row>
    <row r="6" spans="1:14" s="145" customFormat="1" ht="51" customHeight="1">
      <c r="A6" s="590"/>
      <c r="B6" s="592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2650</v>
      </c>
      <c r="D7" s="350">
        <v>368350</v>
      </c>
      <c r="E7" s="351">
        <f>+C7</f>
        <v>2650</v>
      </c>
      <c r="F7" s="352">
        <f>+E7*143.7</f>
        <v>380804.99999999994</v>
      </c>
      <c r="G7" s="397">
        <v>4100</v>
      </c>
      <c r="H7" s="350">
        <v>183318</v>
      </c>
      <c r="I7" s="351">
        <f>+G7</f>
        <v>4100</v>
      </c>
      <c r="J7" s="350">
        <f>+I7*53.48</f>
        <v>219268</v>
      </c>
      <c r="K7" s="397">
        <v>81</v>
      </c>
      <c r="L7" s="350">
        <v>0</v>
      </c>
      <c r="M7" s="350">
        <f>+K7</f>
        <v>81</v>
      </c>
      <c r="N7" s="352">
        <f>+M7*200.47</f>
        <v>16238.07</v>
      </c>
    </row>
    <row r="8" spans="1:14" ht="19.5" customHeight="1">
      <c r="A8" s="141">
        <v>2</v>
      </c>
      <c r="B8" s="195" t="s">
        <v>98</v>
      </c>
      <c r="C8" s="397">
        <v>1739</v>
      </c>
      <c r="D8" s="350">
        <v>241721</v>
      </c>
      <c r="E8" s="351">
        <f t="shared" ref="E8:E18" si="0">+C8</f>
        <v>1739</v>
      </c>
      <c r="F8" s="352">
        <f t="shared" ref="F8:F18" si="1">+E8*143.7</f>
        <v>249894.3</v>
      </c>
      <c r="G8" s="397">
        <v>3240</v>
      </c>
      <c r="H8" s="350">
        <v>165275</v>
      </c>
      <c r="I8" s="351">
        <f t="shared" ref="I8:I18" si="2">+G8</f>
        <v>3240</v>
      </c>
      <c r="J8" s="350">
        <f t="shared" ref="J8:J18" si="3">+I8*53.48</f>
        <v>173275.19999999998</v>
      </c>
      <c r="K8" s="397">
        <v>81</v>
      </c>
      <c r="L8" s="350">
        <v>14144</v>
      </c>
      <c r="M8" s="350">
        <f t="shared" ref="M8:M18" si="4">+K8</f>
        <v>81</v>
      </c>
      <c r="N8" s="352">
        <f t="shared" ref="N8:N18" si="5">+M8*200.47</f>
        <v>16238.07</v>
      </c>
    </row>
    <row r="9" spans="1:14" ht="19.5" customHeight="1">
      <c r="A9" s="141">
        <v>3</v>
      </c>
      <c r="B9" s="195" t="s">
        <v>99</v>
      </c>
      <c r="C9" s="397">
        <v>1721</v>
      </c>
      <c r="D9" s="350">
        <v>239219</v>
      </c>
      <c r="E9" s="351">
        <f t="shared" si="0"/>
        <v>1721</v>
      </c>
      <c r="F9" s="352">
        <f t="shared" si="1"/>
        <v>247307.69999999998</v>
      </c>
      <c r="G9" s="397">
        <v>3380</v>
      </c>
      <c r="H9" s="350">
        <v>172762</v>
      </c>
      <c r="I9" s="351">
        <f>+G9</f>
        <v>3380</v>
      </c>
      <c r="J9" s="350">
        <f t="shared" si="3"/>
        <v>180762.4</v>
      </c>
      <c r="K9" s="397">
        <v>73</v>
      </c>
      <c r="L9" s="350">
        <v>16238</v>
      </c>
      <c r="M9" s="350">
        <f t="shared" si="4"/>
        <v>73</v>
      </c>
      <c r="N9" s="352">
        <f t="shared" si="5"/>
        <v>14634.31</v>
      </c>
    </row>
    <row r="10" spans="1:14" ht="19.5" customHeight="1">
      <c r="A10" s="141">
        <v>4</v>
      </c>
      <c r="B10" s="195" t="s">
        <v>100</v>
      </c>
      <c r="C10" s="397">
        <v>486</v>
      </c>
      <c r="D10" s="350">
        <v>69838.2</v>
      </c>
      <c r="E10" s="351">
        <f t="shared" si="0"/>
        <v>486</v>
      </c>
      <c r="F10" s="352">
        <f t="shared" si="1"/>
        <v>69838.2</v>
      </c>
      <c r="G10" s="397">
        <v>1960</v>
      </c>
      <c r="H10" s="350">
        <v>103021</v>
      </c>
      <c r="I10" s="351">
        <f t="shared" si="2"/>
        <v>1960</v>
      </c>
      <c r="J10" s="350">
        <f t="shared" si="3"/>
        <v>104820.79999999999</v>
      </c>
      <c r="K10" s="397">
        <v>96</v>
      </c>
      <c r="L10" s="350">
        <v>14635</v>
      </c>
      <c r="M10" s="350">
        <f t="shared" si="4"/>
        <v>96</v>
      </c>
      <c r="N10" s="352">
        <f t="shared" si="5"/>
        <v>19245.12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0"/>
        <v>0</v>
      </c>
      <c r="F11" s="352">
        <f t="shared" si="1"/>
        <v>0</v>
      </c>
      <c r="G11" s="397">
        <v>2080</v>
      </c>
      <c r="H11" s="350">
        <v>110038</v>
      </c>
      <c r="I11" s="351">
        <f t="shared" si="2"/>
        <v>2080</v>
      </c>
      <c r="J11" s="350">
        <f t="shared" si="3"/>
        <v>111238.39999999999</v>
      </c>
      <c r="K11" s="397">
        <v>92</v>
      </c>
      <c r="L11" s="350">
        <v>19245</v>
      </c>
      <c r="M11" s="350">
        <f t="shared" si="4"/>
        <v>92</v>
      </c>
      <c r="N11" s="352">
        <f t="shared" si="5"/>
        <v>18443.240000000002</v>
      </c>
    </row>
    <row r="12" spans="1:14" ht="19.5" customHeight="1">
      <c r="A12" s="141">
        <v>6</v>
      </c>
      <c r="B12" s="195" t="s">
        <v>102</v>
      </c>
      <c r="C12" s="397"/>
      <c r="D12" s="350"/>
      <c r="E12" s="351">
        <f t="shared" si="0"/>
        <v>0</v>
      </c>
      <c r="F12" s="352">
        <f t="shared" si="1"/>
        <v>0</v>
      </c>
      <c r="G12" s="397">
        <v>1840</v>
      </c>
      <c r="H12" s="350">
        <v>98203</v>
      </c>
      <c r="I12" s="351">
        <f t="shared" si="2"/>
        <v>1840</v>
      </c>
      <c r="J12" s="350">
        <f t="shared" si="3"/>
        <v>98403.199999999997</v>
      </c>
      <c r="K12" s="397">
        <v>97</v>
      </c>
      <c r="L12" s="350">
        <v>18443</v>
      </c>
      <c r="M12" s="350">
        <f t="shared" si="4"/>
        <v>97</v>
      </c>
      <c r="N12" s="352">
        <f t="shared" si="5"/>
        <v>19445.59</v>
      </c>
    </row>
    <row r="13" spans="1:14" ht="19.5" customHeight="1">
      <c r="A13" s="141">
        <v>7</v>
      </c>
      <c r="B13" s="195" t="s">
        <v>103</v>
      </c>
      <c r="C13" s="397"/>
      <c r="D13" s="350"/>
      <c r="E13" s="351">
        <f t="shared" si="0"/>
        <v>0</v>
      </c>
      <c r="F13" s="352">
        <f t="shared" si="1"/>
        <v>0</v>
      </c>
      <c r="G13" s="397">
        <v>1900</v>
      </c>
      <c r="H13" s="350">
        <v>100412</v>
      </c>
      <c r="I13" s="351">
        <f t="shared" si="2"/>
        <v>1900</v>
      </c>
      <c r="J13" s="350">
        <f t="shared" si="3"/>
        <v>101612</v>
      </c>
      <c r="K13" s="397">
        <v>105</v>
      </c>
      <c r="L13" s="350">
        <v>19446</v>
      </c>
      <c r="M13" s="350">
        <f t="shared" si="4"/>
        <v>105</v>
      </c>
      <c r="N13" s="352">
        <f t="shared" si="5"/>
        <v>21049.35</v>
      </c>
    </row>
    <row r="14" spans="1:14" ht="19.5" customHeight="1">
      <c r="A14" s="141">
        <v>8</v>
      </c>
      <c r="B14" s="196" t="s">
        <v>104</v>
      </c>
      <c r="C14" s="397"/>
      <c r="D14" s="350"/>
      <c r="E14" s="351">
        <f t="shared" si="0"/>
        <v>0</v>
      </c>
      <c r="F14" s="352">
        <f t="shared" si="1"/>
        <v>0</v>
      </c>
      <c r="G14" s="397">
        <v>1520</v>
      </c>
      <c r="H14" s="350">
        <v>79890</v>
      </c>
      <c r="I14" s="351">
        <f t="shared" si="2"/>
        <v>1520</v>
      </c>
      <c r="J14" s="350">
        <f t="shared" si="3"/>
        <v>81289.599999999991</v>
      </c>
      <c r="K14" s="397">
        <v>178</v>
      </c>
      <c r="L14" s="350">
        <v>21049</v>
      </c>
      <c r="M14" s="350">
        <f t="shared" si="4"/>
        <v>178</v>
      </c>
      <c r="N14" s="352">
        <f t="shared" si="5"/>
        <v>35683.659999999996</v>
      </c>
    </row>
    <row r="15" spans="1:14" ht="19.5" customHeight="1">
      <c r="A15" s="141">
        <v>9</v>
      </c>
      <c r="B15" s="196" t="s">
        <v>105</v>
      </c>
      <c r="C15" s="397"/>
      <c r="D15" s="350"/>
      <c r="E15" s="351">
        <f t="shared" si="0"/>
        <v>0</v>
      </c>
      <c r="F15" s="352">
        <f t="shared" si="1"/>
        <v>0</v>
      </c>
      <c r="G15" s="397">
        <v>2000</v>
      </c>
      <c r="H15" s="350">
        <v>105160</v>
      </c>
      <c r="I15" s="351">
        <f t="shared" si="2"/>
        <v>2000</v>
      </c>
      <c r="J15" s="350">
        <f t="shared" si="3"/>
        <v>106960</v>
      </c>
      <c r="K15" s="397">
        <v>160</v>
      </c>
      <c r="L15" s="350">
        <v>35684</v>
      </c>
      <c r="M15" s="350">
        <f t="shared" si="4"/>
        <v>160</v>
      </c>
      <c r="N15" s="352">
        <f t="shared" si="5"/>
        <v>32075.200000000001</v>
      </c>
    </row>
    <row r="16" spans="1:14" ht="19.5" customHeight="1">
      <c r="A16" s="141">
        <v>10</v>
      </c>
      <c r="B16" s="196" t="s">
        <v>106</v>
      </c>
      <c r="C16" s="397">
        <v>34</v>
      </c>
      <c r="D16" s="350">
        <v>4885.8</v>
      </c>
      <c r="E16" s="351">
        <f t="shared" si="0"/>
        <v>34</v>
      </c>
      <c r="F16" s="352">
        <f t="shared" si="1"/>
        <v>4885.7999999999993</v>
      </c>
      <c r="G16" s="397">
        <v>1800</v>
      </c>
      <c r="H16" s="350">
        <v>95264</v>
      </c>
      <c r="I16" s="351">
        <f t="shared" si="2"/>
        <v>1800</v>
      </c>
      <c r="J16" s="350">
        <f t="shared" si="3"/>
        <v>96264</v>
      </c>
      <c r="K16" s="397">
        <v>183</v>
      </c>
      <c r="L16" s="352">
        <v>32075</v>
      </c>
      <c r="M16" s="350">
        <f t="shared" si="4"/>
        <v>183</v>
      </c>
      <c r="N16" s="352">
        <f t="shared" si="5"/>
        <v>36686.01</v>
      </c>
    </row>
    <row r="17" spans="1:14" ht="19.5" customHeight="1">
      <c r="A17" s="141">
        <v>11</v>
      </c>
      <c r="B17" s="196" t="s">
        <v>107</v>
      </c>
      <c r="C17" s="397">
        <v>1162</v>
      </c>
      <c r="D17" s="350">
        <v>166979.4</v>
      </c>
      <c r="E17" s="351">
        <f t="shared" si="0"/>
        <v>1162</v>
      </c>
      <c r="F17" s="352">
        <f t="shared" si="1"/>
        <v>166979.4</v>
      </c>
      <c r="G17" s="397">
        <v>2720</v>
      </c>
      <c r="H17" s="350">
        <v>142066</v>
      </c>
      <c r="I17" s="351">
        <f t="shared" si="2"/>
        <v>2720</v>
      </c>
      <c r="J17" s="350">
        <f t="shared" si="3"/>
        <v>145465.60000000001</v>
      </c>
      <c r="K17" s="397">
        <v>150</v>
      </c>
      <c r="L17" s="352">
        <v>36686</v>
      </c>
      <c r="M17" s="350">
        <f t="shared" si="4"/>
        <v>150</v>
      </c>
      <c r="N17" s="352">
        <f t="shared" si="5"/>
        <v>30070.5</v>
      </c>
    </row>
    <row r="18" spans="1:14" ht="19.5" customHeight="1">
      <c r="A18" s="141">
        <v>12</v>
      </c>
      <c r="B18" s="196" t="s">
        <v>108</v>
      </c>
      <c r="C18" s="397">
        <v>1781</v>
      </c>
      <c r="D18" s="350">
        <v>255929.7</v>
      </c>
      <c r="E18" s="351">
        <f t="shared" si="0"/>
        <v>1781</v>
      </c>
      <c r="F18" s="352">
        <f t="shared" si="1"/>
        <v>255929.69999999998</v>
      </c>
      <c r="G18" s="397">
        <v>2880</v>
      </c>
      <c r="H18" s="350">
        <v>148222</v>
      </c>
      <c r="I18" s="351">
        <f t="shared" si="2"/>
        <v>2880</v>
      </c>
      <c r="J18" s="350">
        <f t="shared" si="3"/>
        <v>154022.39999999999</v>
      </c>
      <c r="K18" s="397">
        <v>119</v>
      </c>
      <c r="L18" s="352">
        <v>45070</v>
      </c>
      <c r="M18" s="350">
        <f t="shared" si="4"/>
        <v>119</v>
      </c>
      <c r="N18" s="352">
        <f t="shared" si="5"/>
        <v>23855.93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9573</v>
      </c>
      <c r="D19" s="264">
        <f t="shared" si="6"/>
        <v>1346923.0999999999</v>
      </c>
      <c r="E19" s="294">
        <f t="shared" si="6"/>
        <v>9573</v>
      </c>
      <c r="F19" s="265">
        <f>SUM(F7:F18)</f>
        <v>1375640.0999999999</v>
      </c>
      <c r="G19" s="294">
        <f>SUM(G7:G18)</f>
        <v>29420</v>
      </c>
      <c r="H19" s="294">
        <f>SUM(H7:H18)</f>
        <v>1503631</v>
      </c>
      <c r="I19" s="294">
        <f>SUM(I7:I18)</f>
        <v>29420</v>
      </c>
      <c r="J19" s="266">
        <f>SUM(J7:J18)</f>
        <v>1573381.5999999999</v>
      </c>
      <c r="K19" s="294">
        <f t="shared" si="6"/>
        <v>1415</v>
      </c>
      <c r="L19" s="294">
        <f t="shared" si="6"/>
        <v>272715</v>
      </c>
      <c r="M19" s="294">
        <f>SUM(M7:M18)</f>
        <v>1415</v>
      </c>
      <c r="N19" s="265">
        <f>SUM(N7:N18)</f>
        <v>283665.05000000005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1375640.0999999999</v>
      </c>
      <c r="G27" s="294"/>
      <c r="H27" s="264"/>
      <c r="I27" s="264"/>
      <c r="J27" s="300">
        <f>J19-J26</f>
        <v>1573381.5999999999</v>
      </c>
      <c r="K27" s="300"/>
      <c r="L27" s="300"/>
      <c r="M27" s="300"/>
      <c r="N27" s="300">
        <f>N19-N26</f>
        <v>283665.05000000005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1375.6</v>
      </c>
      <c r="G28" s="379"/>
      <c r="H28" s="379"/>
      <c r="I28" s="379"/>
      <c r="J28" s="396">
        <f>ROUND(J27/1000,1)</f>
        <v>1573.4</v>
      </c>
      <c r="K28" s="379"/>
      <c r="L28" s="379"/>
      <c r="M28" s="379"/>
      <c r="N28" s="396">
        <f>ROUND(N27/1000,1)</f>
        <v>283.7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7"/>
      <c r="H31" s="597"/>
      <c r="I31" s="462"/>
      <c r="J31" s="594" t="str">
        <f>+'Ekamut-caxs'!D67</f>
        <v>Ա․Աղաջանյան</v>
      </c>
      <c r="K31" s="594"/>
      <c r="L31" s="391"/>
      <c r="N31" s="142"/>
    </row>
    <row r="32" spans="1:14" s="139" customFormat="1">
      <c r="C32" s="463"/>
      <c r="D32" s="463"/>
      <c r="E32" s="464"/>
      <c r="F32" s="464"/>
      <c r="G32" s="595" t="s">
        <v>91</v>
      </c>
      <c r="H32" s="595"/>
      <c r="I32" s="465"/>
      <c r="J32" s="595" t="s">
        <v>109</v>
      </c>
      <c r="K32" s="595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4"/>
      <c r="H33" s="594"/>
      <c r="I33" s="467"/>
      <c r="J33" s="594" t="str">
        <f>+'Ekamut-caxs'!D69</f>
        <v>Գ․ Եղիազարյան</v>
      </c>
      <c r="K33" s="594"/>
      <c r="L33" s="391"/>
    </row>
    <row r="34" spans="2:13" s="139" customFormat="1">
      <c r="C34" s="468"/>
      <c r="D34" s="468"/>
      <c r="E34" s="469"/>
      <c r="F34" s="469"/>
      <c r="G34" s="595" t="s">
        <v>91</v>
      </c>
      <c r="H34" s="595"/>
      <c r="I34" s="465"/>
      <c r="J34" s="595" t="s">
        <v>109</v>
      </c>
      <c r="K34" s="595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6" t="s">
        <v>247</v>
      </c>
      <c r="J37" s="596"/>
      <c r="L37" s="596" t="s">
        <v>248</v>
      </c>
      <c r="M37" s="596"/>
    </row>
    <row r="38" spans="2:13" s="417" customFormat="1" ht="15.6" customHeight="1">
      <c r="E38" s="596" t="s">
        <v>246</v>
      </c>
      <c r="F38" s="596"/>
      <c r="I38" s="596"/>
      <c r="J38" s="596"/>
      <c r="L38" s="596"/>
      <c r="M38" s="596"/>
    </row>
    <row r="39" spans="2:13">
      <c r="E39" s="596"/>
      <c r="F39" s="596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23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9" t="s">
        <v>67</v>
      </c>
      <c r="B1" s="599"/>
      <c r="C1" s="599"/>
      <c r="D1" s="599"/>
    </row>
    <row r="2" spans="1:4" ht="26.25" customHeight="1">
      <c r="A2" s="600" t="str">
        <f>+'Ekamut-caxs'!A7:D7</f>
        <v xml:space="preserve">«Երևանի հ․7 մսուր-մանկապարտեզ» ՀՈԱԿ-ի </v>
      </c>
      <c r="B2" s="600"/>
      <c r="C2" s="600"/>
      <c r="D2" s="600"/>
    </row>
    <row r="3" spans="1:4" ht="27" customHeight="1">
      <c r="A3" s="600" t="s">
        <v>235</v>
      </c>
      <c r="B3" s="600"/>
      <c r="C3" s="600"/>
      <c r="D3" s="600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2</v>
      </c>
      <c r="D11" s="167">
        <f>SUM(D12:D14)</f>
        <v>60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1</v>
      </c>
      <c r="D19" s="167">
        <f>SUM(D20:D22)</f>
        <v>33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33</v>
      </c>
    </row>
    <row r="21" spans="1:4" ht="23.25" customHeight="1">
      <c r="A21" s="170">
        <v>4.2</v>
      </c>
      <c r="B21" s="173" t="s">
        <v>141</v>
      </c>
      <c r="C21" s="170"/>
      <c r="D21" s="170"/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5</v>
      </c>
      <c r="D23" s="167">
        <f>D7+D11+D15+D19</f>
        <v>153</v>
      </c>
    </row>
    <row r="24" spans="1:4" ht="48.75" customHeight="1"/>
    <row r="25" spans="1:4" ht="18">
      <c r="B25" s="470" t="s">
        <v>2</v>
      </c>
      <c r="C25" s="601" t="str">
        <f>+'Ekamut-caxs'!D67</f>
        <v>Ա․Աղաջանյան</v>
      </c>
      <c r="D25" s="601"/>
    </row>
    <row r="26" spans="1:4" ht="15.75" customHeight="1">
      <c r="B26" s="471" t="s">
        <v>4</v>
      </c>
      <c r="C26" s="598" t="s">
        <v>5</v>
      </c>
      <c r="D26" s="598"/>
    </row>
    <row r="27" spans="1:4" ht="27" customHeight="1">
      <c r="B27" s="472" t="s">
        <v>6</v>
      </c>
      <c r="C27" s="601" t="str">
        <f>+'Ekamut-caxs'!D69</f>
        <v>Գ․ Եղիազարյան</v>
      </c>
      <c r="D27" s="601"/>
    </row>
    <row r="28" spans="1:4">
      <c r="B28" s="473"/>
      <c r="C28" s="598" t="s">
        <v>5</v>
      </c>
      <c r="D28" s="598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rmVn590Oit/uCZ7kR0g5ZQmWY4qpf5BRZi7GHo/tlUo=</DigestValue>
    </Reference>
    <Reference Type="http://www.w3.org/2000/09/xmldsig#Object" URI="#idOfficeObject">
      <DigestMethod Algorithm="http://www.w3.org/2001/04/xmlenc#sha256"/>
      <DigestValue>Ga2ErIuyOOg2TwHcchoYEvXm4SQdtF4VEShnvqXhTec=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RNWuZGmtsSK/7x+sUfTP+FzMgwtjpuIwux6+z2wij40=</DigestValue>
    </Reference>
    <Reference Type="http://www.w3.org/2000/09/xmldsig#Object" URI="#idValidSigLnImg">
      <DigestMethod Algorithm="http://www.w3.org/2001/04/xmlenc#sha256"/>
      <DigestValue>fsqxNMrrhiKyBpnX8p+XmRksxzlwNqsItGv6MPlIay4=</DigestValue>
    </Reference>
    <Reference Type="http://www.w3.org/2000/09/xmldsig#Object" URI="#idInvalidSigLnImg">
      <DigestMethod Algorithm="http://www.w3.org/2001/04/xmlenc#sha256"/>
      <DigestValue>HfR+cqBNoT4flqMoyO3EMYv8my9Sx/2sbwSW/suKP84=</DigestValue>
    </Reference>
  </SignedInfo>
  <SignatureValue>i5vlL8GdFCU5Zy4dTCQ/8EM2Wn58xPY8Z3Z1qX743zJ60jAVRA85O6DnRCXehxdw6rnANrr3a0nd
UzddPsXW5vcoHt3j7q+TnBiOYfX21DoZmiMtT09u58OkfnIFAeqLDJPvFRkygWnCR9NrTHvRUPmB
G3SjTlgBFmCCDC1iMIemeyDfxMf02GS0DEZOzXeeAg9sfn4AReg9EXjXnSUYC3yDTAzvR3nkxcGb
xf8lPYKnMHfFSY27HRkM7LOmo9uiWHWTczNRTM47PA7GUHTdeU906lidvBeN1moafb4aEwqaa9dB
Zpl9AILosCXPzW+PNqW5re9cfHyv0b98NKd3hw==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wrrmaEQs5D4zCwM4RYvRJa70GBsvzZ1dvu9+IraDtv8=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yjMMNk3tIJvSt4m59iSQ1iSyimYhf1DXplw0habtiXk=</DigestValue>
      </Reference>
      <Reference URI="/xl/drawings/vmlDrawing2.vml?ContentType=application/vnd.openxmlformats-officedocument.vmlDrawing">
        <DigestMethod Algorithm="http://www.w3.org/2001/04/xmlenc#sha256"/>
        <DigestValue>yaWxGaxYyH5AuRu3Fv+tTwAlApZcvru/vBdsfEnXjDg=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Ysg79iH8Z3UKKGug8sZgi+ZS3Hpd1j5aRO/QgDuON5o=</DigestValue>
      </Reference>
      <Reference URI="/xl/styles.xml?ContentType=application/vnd.openxmlformats-officedocument.spreadsheetml.styles+xml">
        <DigestMethod Algorithm="http://www.w3.org/2001/04/xmlenc#sha256"/>
        <DigestValue>KET3+srIWqI4cOj6MUzxg2Dqedo347SbPV4m8O0aO48=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aCA1XsvxTFO4a+Q+yGeR730TJPTKPFHlHuY6+HYCsp8=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y28A3vRFdvsho2Kss8uPCDiYGpsyJiU4/Ax5XjcmGrk=</DigestValue>
      </Reference>
      <Reference URI="/xl/worksheets/sheet2.xml?ContentType=application/vnd.openxmlformats-officedocument.spreadsheetml.worksheet+xml">
        <DigestMethod Algorithm="http://www.w3.org/2001/04/xmlenc#sha256"/>
        <DigestValue>CjB+mP/iJFXHvbW0saLSc4KuZhENY8I2aeGw5O2htjA=</DigestValue>
      </Reference>
      <Reference URI="/xl/worksheets/sheet3.xml?ContentType=application/vnd.openxmlformats-officedocument.spreadsheetml.worksheet+xml">
        <DigestMethod Algorithm="http://www.w3.org/2001/04/xmlenc#sha256"/>
        <DigestValue>f/ZZcgc2ahIV0d93Zn6O95LjLt5iMCNb98wvcveT1Go=</DigestValue>
      </Reference>
      <Reference URI="/xl/worksheets/sheet4.xml?ContentType=application/vnd.openxmlformats-officedocument.spreadsheetml.worksheet+xml">
        <DigestMethod Algorithm="http://www.w3.org/2001/04/xmlenc#sha256"/>
        <DigestValue>73K6i6Ut4AasfDUdwhRJEdYB5Oek26tcoEM08DDgQv0=</DigestValue>
      </Reference>
      <Reference URI="/xl/worksheets/sheet5.xml?ContentType=application/vnd.openxmlformats-officedocument.spreadsheetml.worksheet+xml">
        <DigestMethod Algorithm="http://www.w3.org/2001/04/xmlenc#sha256"/>
        <DigestValue>Y0PfeFKAitNQy+j7aK/2eBfwq1Ji2Xq74QC3q+6GhBM=</DigestValue>
      </Reference>
      <Reference URI="/xl/worksheets/sheet6.xml?ContentType=application/vnd.openxmlformats-officedocument.spreadsheetml.worksheet+xml">
        <DigestMethod Algorithm="http://www.w3.org/2001/04/xmlenc#sha256"/>
        <DigestValue>tiOH0gQBWj/sqm6hsYUyCRfD7vx4YcRLwoahxjtDtlE=</DigestValue>
      </Reference>
      <Reference URI="/xl/worksheets/sheet7.xml?ContentType=application/vnd.openxmlformats-officedocument.spreadsheetml.worksheet+xml">
        <DigestMethod Algorithm="http://www.w3.org/2001/04/xmlenc#sha256"/>
        <DigestValue>Pm6rrMiAqH8YAZQ7Gx0WXsdQ38yrg2O8IkXyAbxzUWI=</DigestValue>
      </Reference>
      <Reference URI="/xl/worksheets/sheet8.xml?ContentType=application/vnd.openxmlformats-officedocument.spreadsheetml.worksheet+xml">
        <DigestMethod Algorithm="http://www.w3.org/2001/04/xmlenc#sha256"/>
        <DigestValue>iQjO7VVonheHVGenb4Kf+YNzacynk6wC90/RCHuvL9w=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2023-04-03T15:40:45Z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{1C119821-4194-4077-B26B-9F9C04D43E44}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2023-04-03T15:40:45Z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4L7+DAAAAEwAAAAAAAABIAAAAAAAAAMwuEnj6fwAAkPMuePp/AAAAMxJ4+n8AAAEAAAAAAAAAWFgSePp/AAAAAAL3+n8AAAAAAAAAAAAAAAAAAAAAAABguC+/gwAAAACGC0D+AQAA2+Db9Pp/AACQuS+/gwAAACm6L7+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Iuv4MAAAAAAQAAAAAAAIg+//T6fwAAAAAAAAAAAAAJAAAAAAAAANiL603+AQAASMGBd/p/AAAAAAAAAAAAAAAAAAAAAAAAwb165xUaAAB4JC6/gwAAAAAAAAAAAAAAsPzAP/4BAAAAhgtA/gEAAKAlLr8AAAAAAAAAAAAAAAAHAAAAAAAAADh14T/+AQAA3CQuv4MAAAAZJS6/gwAAAHHN1/T6fwAAAQAAAP4BAABQKC6/AAAAALBkBJmlLwAAAAAAAAAAAAAAhgtA/gEAANvg2/T6fwAAgCQuv4MAAAAZJS6/gwAAAMDrDk7+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ANpZ/gEAAOAA2lkCAAAAiD7/9Pp/AAAAAAAAAAAAAJnranb6fwAAAAAAAPp/AAAAAAAAAAAAAAAAAAAAAAAAAAAAAAAAAACBunrnFRoAAAAAAAAAAAAA4ADaWf4BAADg////AAAAAACGC0D+AQAAeCouvwAAAAAAAAAAAAAAAAYAAAAAAAAAIAAAAAAAAACcKS6/gwAAANkpLr+DAAAAcc3X9Pp/AABALi6/gwAAAAAAAAAAAAAAAGEGTv4BAAC4YfR2+n8AAACGC0D+AQAA2+Db9Pp/AABAKS6/gwAAANkpLr+DAAAA4JNIUf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+g0z//////9QBwAAAAABBMAN7Fj+AQAAKBMk//////9j5HAGcz8AAOj98U3+AQAAOIEvv4MAAACAYiJa/gEAAEB/L7+DAAAAwA3sWAAAAACAYiJa/gEAAKzvB/X6fwAAAAAAAAAAAADb4Nv0+n8AAHB/L7+DAAAAZAAAAAAAAAAIAO5Y/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4L7+DAAAAEwAAAAAAAABIAAAAAAAAAMwuEnj6fwAAkPMuePp/AAAAMxJ4+n8AAAEAAAAAAAAAWFgSePp/AAAAAAL3+n8AAAAAAAAAAAAAAAAAAAAAAABguC+/gwAAAACGC0D+AQAA2+Db9Pp/AACQuS+/gwAAACm6L7+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i6/gwAAAAABAAAAAAAAiD7/9Pp/AAAAAAAAAAAAAAkAAAAAAAAA2IvrTf4BAABIwYF3+n8AAAAAAAAAAAAAAAAAAAAAAADBvXrnFRoAAHgkLr+DAAAAAAAAAAAAAACw/MA//gEAAACGC0D+AQAAoCUuvwAAAAAAAAAAAAAAAAcAAAAAAAAAOHXhP/4BAADcJC6/gwAAABklLr+DAAAAcc3X9Pp/AAABAAAA/gEAAFAoLr8AAAAAsGQEmaUvAAAAAAAAAAAAAACGC0D+AQAA2+Db9Pp/AACAJC6/gwAAABklLr+DAAAAwOsOTv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AA2ln+AQAA4ADaWQIAAACIPv/0+n8AAAAAAAAAAAAAmetqdvp/AAAAAAAA+n8AAAAAAAAAAAAAAAAAAAAAAAAAAAAAAAAAAIG6eucVGgAAAAAAAAAAAADgANpZ/gEAAOD///8AAAAAAIYLQP4BAAB4Ki6/AAAAAAAAAAAAAAAABgAAAAAAAAAgAAAAAAAAAJwpLr+DAAAA2Skuv4MAAABxzdf0+n8AAEAuLr+DAAAAAAAAAAAAAAAAYQZO/gEAALhh9Hb6fwAAAIYLQP4BAADb4Nv0+n8AAEApLr+DAAAA2Skuv4MAAADgk0hR/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Avv4MAAAAAAAAAAAAAAAAAAAAAAAAAAAAAAAAAAACwHhFd/gEAAAgAAAAAAAAAgXwI9fp/AACgD/NN/gEAAAAAAAAAAAAAAQAAAAAAAAAAAAAAAAAAAAEAAAD+AQAA48AA7fp/AABoEbP//////1AHAAAAAAEEwA3sWP4BAAAoEyT//////2PkcAZzPwAA6P3xTf4BAAA4gS+/gwAAAIBiIlr+AQAAQH8vv4MAAADADexYAAAAAIBiIlr+AQAArO8H9fp/AAAAAAAAAAAAANvg2/T6fwAAcH8vv4MAAABkAAAAAAAAAAgA71j+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0Gp+r9dLZzCHaf2Pp4nSI6FZfV3/bUqOBx+xytldzMk=</DigestValue>
    </Reference>
    <Reference Type="http://www.w3.org/2000/09/xmldsig#Object" URI="#idOfficeObject">
      <DigestMethod Algorithm="http://www.w3.org/2001/04/xmlenc#sha256"/>
      <DigestValue>lhl3yPmPgQ2qo+DC3YELfI/kBgwZGQozohX0CfrqID8=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cTxfIzDFLO4U69cvQoYfTIsL0Vz0dUw8hHz5JFBI5yg=</DigestValue>
    </Reference>
    <Reference Type="http://www.w3.org/2000/09/xmldsig#Object" URI="#idValidSigLnImg">
      <DigestMethod Algorithm="http://www.w3.org/2001/04/xmlenc#sha256"/>
      <DigestValue>g312b2aedIvxME8R7bED5Q6fwcxgXWc54786UVGTsXY=</DigestValue>
    </Reference>
    <Reference Type="http://www.w3.org/2000/09/xmldsig#Object" URI="#idInvalidSigLnImg">
      <DigestMethod Algorithm="http://www.w3.org/2001/04/xmlenc#sha256"/>
      <DigestValue>Q/Lf+AJF94eVPvO8QeByJBHugEvVgIox3s9KytwrgWE=</DigestValue>
    </Reference>
  </SignedInfo>
  <SignatureValue>EPM0r5FvPxnbu7xNMa+110yqkStznjDYGfCawnfhwuGvEe117asRDYATZ1aXH4lsqnulz4Nm4AK+
ZG1n7k9KQ6AH/HQ51bRYhiUZ0y6tFuFSsEwOxrwnv67e5upw8pu3mKmkhpGtRY+5cjAGhM7bU8Mr
K6oqrrlHhQKk3+1XUejsqQP3X+Lg6cD8TEoc99hD5uRUzyUgk3yX9aSIkXLtro+ObXaaCtSBBj4d
U7jbL5s0BTcU+ZDq7sIgm7SojIxVxqmLN9NBpSaSLB1mtgjG8jOKALy00GEt3IKHpNww30/ASqS8
cPqljejHfSFC/hWaTR3+/pQ2mnLsux/CaHbiNg==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wrrmaEQs5D4zCwM4RYvRJa70GBsvzZ1dvu9+IraDtv8=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yjMMNk3tIJvSt4m59iSQ1iSyimYhf1DXplw0habtiXk=</DigestValue>
      </Reference>
      <Reference URI="/xl/drawings/vmlDrawing2.vml?ContentType=application/vnd.openxmlformats-officedocument.vmlDrawing">
        <DigestMethod Algorithm="http://www.w3.org/2001/04/xmlenc#sha256"/>
        <DigestValue>yaWxGaxYyH5AuRu3Fv+tTwAlApZcvru/vBdsfEnXjDg=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Ysg79iH8Z3UKKGug8sZgi+ZS3Hpd1j5aRO/QgDuON5o=</DigestValue>
      </Reference>
      <Reference URI="/xl/styles.xml?ContentType=application/vnd.openxmlformats-officedocument.spreadsheetml.styles+xml">
        <DigestMethod Algorithm="http://www.w3.org/2001/04/xmlenc#sha256"/>
        <DigestValue>KET3+srIWqI4cOj6MUzxg2Dqedo347SbPV4m8O0aO48=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aCA1XsvxTFO4a+Q+yGeR730TJPTKPFHlHuY6+HYCsp8=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y28A3vRFdvsho2Kss8uPCDiYGpsyJiU4/Ax5XjcmGrk=</DigestValue>
      </Reference>
      <Reference URI="/xl/worksheets/sheet2.xml?ContentType=application/vnd.openxmlformats-officedocument.spreadsheetml.worksheet+xml">
        <DigestMethod Algorithm="http://www.w3.org/2001/04/xmlenc#sha256"/>
        <DigestValue>CjB+mP/iJFXHvbW0saLSc4KuZhENY8I2aeGw5O2htjA=</DigestValue>
      </Reference>
      <Reference URI="/xl/worksheets/sheet3.xml?ContentType=application/vnd.openxmlformats-officedocument.spreadsheetml.worksheet+xml">
        <DigestMethod Algorithm="http://www.w3.org/2001/04/xmlenc#sha256"/>
        <DigestValue>f/ZZcgc2ahIV0d93Zn6O95LjLt5iMCNb98wvcveT1Go=</DigestValue>
      </Reference>
      <Reference URI="/xl/worksheets/sheet4.xml?ContentType=application/vnd.openxmlformats-officedocument.spreadsheetml.worksheet+xml">
        <DigestMethod Algorithm="http://www.w3.org/2001/04/xmlenc#sha256"/>
        <DigestValue>73K6i6Ut4AasfDUdwhRJEdYB5Oek26tcoEM08DDgQv0=</DigestValue>
      </Reference>
      <Reference URI="/xl/worksheets/sheet5.xml?ContentType=application/vnd.openxmlformats-officedocument.spreadsheetml.worksheet+xml">
        <DigestMethod Algorithm="http://www.w3.org/2001/04/xmlenc#sha256"/>
        <DigestValue>Y0PfeFKAitNQy+j7aK/2eBfwq1Ji2Xq74QC3q+6GhBM=</DigestValue>
      </Reference>
      <Reference URI="/xl/worksheets/sheet6.xml?ContentType=application/vnd.openxmlformats-officedocument.spreadsheetml.worksheet+xml">
        <DigestMethod Algorithm="http://www.w3.org/2001/04/xmlenc#sha256"/>
        <DigestValue>tiOH0gQBWj/sqm6hsYUyCRfD7vx4YcRLwoahxjtDtlE=</DigestValue>
      </Reference>
      <Reference URI="/xl/worksheets/sheet7.xml?ContentType=application/vnd.openxmlformats-officedocument.spreadsheetml.worksheet+xml">
        <DigestMethod Algorithm="http://www.w3.org/2001/04/xmlenc#sha256"/>
        <DigestValue>Pm6rrMiAqH8YAZQ7Gx0WXsdQ38yrg2O8IkXyAbxzUWI=</DigestValue>
      </Reference>
      <Reference URI="/xl/worksheets/sheet8.xml?ContentType=application/vnd.openxmlformats-officedocument.spreadsheetml.worksheet+xml">
        <DigestMethod Algorithm="http://www.w3.org/2001/04/xmlenc#sha256"/>
        <DigestValue>iQjO7VVonheHVGenb4Kf+YNzacynk6wC90/RCHuvL9w=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2023-04-03T15:41:02Z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{36000709-9CC6-4D66-9058-76195B795F18}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2023-04-03T15:41:02Z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4L7+DAAAAEwAAAAAAAABIAAAAAAAAAMwuEnj6fwAAkPMuePp/AAAAMxJ4+n8AAAEAAAAAAAAAWFgSePp/AAAAAAL3+n8AAAAAAAAAAAAAAAAAAAAAAABguC+/gwAAAACGC0D+AQAA2+Db9Pp/AACQuS+/gwAAACm6L7+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Iuv4MAAAAAAQAAAAAAAIg+//T6fwAAAAAAAAAAAAAJAAAAAAAAANiL603+AQAASMGBd/p/AAAAAAAAAAAAAAAAAAAAAAAAwb165xUaAAB4JC6/gwAAAAAAAAAAAAAAsPzAP/4BAAAAhgtA/gEAAKAlLr8AAAAAAAAAAAAAAAAHAAAAAAAAADh14T/+AQAA3CQuv4MAAAAZJS6/gwAAAHHN1/T6fwAAAQAAAP4BAABQKC6/AAAAALBkBJmlLwAAAAAAAAAAAAAAhgtA/gEAANvg2/T6fwAAgCQuv4MAAAAZJS6/gwAAAMDrDk7+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ANpZ/gEAAOAA2lkCAAAAiD7/9Pp/AAAAAAAAAAAAAJnranb6fwAAAAAAAPp/AAAAAAAAAAAAAAAAAAAAAAAAAAAAAAAAAACBunrnFRoAAAAAAAAAAAAA4ADaWf4BAADg////AAAAAACGC0D+AQAAeCouvwAAAAAAAAAAAAAAAAYAAAAAAAAAIAAAAAAAAACcKS6/gwAAANkpLr+DAAAAcc3X9Pp/AABALi6/gwAAAAAAAAAAAAAAAGEGTv4BAAC4YfR2+n8AAACGC0D+AQAA2+Db9Pp/AABAKS6/gwAAANkpLr+DAAAA4JNIUf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0xRJ//////9QBwAAAAABBOAGhVj+AQAAKBMk//////9j5HAGcz8AAOj98U3+AQAAOIEvv4MAAACAYiJa/gEAAEB/L7+DAAAA4AaFWAAAAACAYiJa/gEAAKzvB/X6fwAAAAAAAAAAAADb4Nv0+n8AAHB/L7+DAAAAZAAAAAAAAAAIAJdI/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4L7+DAAAAEwAAAAAAAABIAAAAAAAAAMwuEnj6fwAAkPMuePp/AAAAMxJ4+n8AAAEAAAAAAAAAWFgSePp/AAAAAAL3+n8AAAAAAAAAAAAAAAAAAAAAAABguC+/gwAAAACGC0D+AQAA2+Db9Pp/AACQuS+/gwAAACm6L7+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i6/gwAAAAABAAAAAAAAiD7/9Pp/AAAAAAAAAAAAAAkAAAAAAAAA2IvrTf4BAABIwYF3+n8AAAAAAAAAAAAAAAAAAAAAAADBvXrnFRoAAHgkLr+DAAAAAAAAAAAAAACw/MA//gEAAACGC0D+AQAAoCUuvwAAAAAAAAAAAAAAAAcAAAAAAAAAOHXhP/4BAADcJC6/gwAAABklLr+DAAAAcc3X9Pp/AAABAAAA/gEAAFAoLr8AAAAAsGQEmaUvAAAAAAAAAAAAAACGC0D+AQAA2+Db9Pp/AACAJC6/gwAAABklLr+DAAAAwOsOTv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AA2ln+AQAA4ADaWQIAAACIPv/0+n8AAAAAAAAAAAAAmetqdvp/AAAAAAAA+n8AAAAAAAAAAAAAAAAAAAAAAAAAAAAAAAAAAIG6eucVGgAAAAAAAAAAAADgANpZ/gEAAOD///8AAAAAAIYLQP4BAAB4Ki6/AAAAAAAAAAAAAAAABgAAAAAAAAAgAAAAAAAAAJwpLr+DAAAA2Skuv4MAAABxzdf0+n8AAEAuLr+DAAAAAAAAAAAAAAAAYQZO/gEAALhh9Hb6fwAAAIYLQP4BAADb4Nv0+n8AAEApLr+DAAAA2Skuv4MAAADgk0hR/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Avv4MAAAAAAAAAAAAAAAAAAAAAAAAAAAAAAAAAAACANTNa/gEAAAgAAAAAAAAAgXwI9fp/AACgD/NN/gEAAAAAAAAAAAAAAQAAAAAAAAAAAKs9/gEAAAEAAAD+AQAA48AA7fp/AABXE/D//////1AHAAAAAAEE4AaFWP4BAAAoEyT//////2PkcAZzPwAA6P3xTf4BAAA4gS+/gwAAAIBiIlr+AQAAQH8vv4MAAADgBoVYAAAAAIBiIlr+AQAArO8H9fp/AAAAAAAAAAAAANvg2/T6fwAAcH8vv4MAAABkAAAAAAAAAAgAtkj+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2023-03-21T07:21:25Z</cp:lastPrinted>
  <dcterms:created xsi:type="dcterms:W3CDTF">1996-10-14T23:33:28Z</dcterms:created>
  <dcterms:modified xsi:type="dcterms:W3CDTF">2023-03-21T07:21:42Z</dcterms:modified>
</cp:coreProperties>
</file>